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396" tabRatio="894" firstSheet="4" activeTab="13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7" state="hidden" r:id="rId4"/>
    <sheet name="п2 распред." sheetId="24" r:id="rId5"/>
    <sheet name="п.3 расп.по цел." sheetId="23" r:id="rId6"/>
    <sheet name="п.4 ведом." sheetId="22" r:id="rId7"/>
    <sheet name="ИФДБ" sheetId="19" r:id="rId8"/>
    <sheet name="п.6 пуб.норм.обяз." sheetId="21" state="hidden" r:id="rId9"/>
    <sheet name="ИМБТ " sheetId="20" state="hidden" r:id="rId10"/>
    <sheet name="п.10мун.заим." sheetId="18" state="hidden" r:id="rId11"/>
    <sheet name="МП" sheetId="17" state="hidden" r:id="rId12"/>
    <sheet name="доходы" sheetId="15" r:id="rId13"/>
    <sheet name="п.9 Кап влож" sheetId="28" r:id="rId14"/>
  </sheets>
  <definedNames>
    <definedName name="_xlnm._FilterDatabase" localSheetId="0" hidden="1">'п.1т.1 гл.ад.нал.и.ненал.дох'!$A$10:$C$12</definedName>
    <definedName name="_xlnm._FilterDatabase" localSheetId="5" hidden="1">'п.3 расп.по цел.'!$N$12:$W$166</definedName>
    <definedName name="_xlnm._FilterDatabase" localSheetId="6" hidden="1">'п.4 ведом.'!$O$9:$V$203</definedName>
    <definedName name="_xlnm._FilterDatabase" localSheetId="1" hidden="1">'п1.т2. гл.ад.без.пос'!#REF!</definedName>
    <definedName name="_xlnm._FilterDatabase" localSheetId="4" hidden="1">'п2 распред.'!$A$18:$WWE$210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9">'ИМБТ '!$A$2:$F$38</definedName>
    <definedName name="_xlnm.Print_Area" localSheetId="10">п.10мун.заим.!$A$1:$H$13</definedName>
    <definedName name="_xlnm.Print_Area" localSheetId="5">'п.3 расп.по цел.'!$A$1:$Y$242</definedName>
    <definedName name="_xlnm.Print_Area" localSheetId="6">'п.4 ведом.'!$O$1:$AB$280</definedName>
    <definedName name="_xlnm.Print_Area" localSheetId="8">'п.6 пуб.норм.обяз.'!$A$1:$I$33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распред.'!$A$1:$AB$279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52511" refMode="R1C1"/>
</workbook>
</file>

<file path=xl/calcChain.xml><?xml version="1.0" encoding="utf-8"?>
<calcChain xmlns="http://schemas.openxmlformats.org/spreadsheetml/2006/main">
  <c r="G12" i="28" l="1"/>
  <c r="D42" i="15" l="1"/>
  <c r="D57" i="15" s="1"/>
  <c r="D53" i="15"/>
  <c r="D43" i="15"/>
  <c r="D41" i="15"/>
  <c r="G20" i="28" l="1"/>
  <c r="E21" i="28"/>
  <c r="E13" i="28"/>
  <c r="F41" i="15" l="1"/>
  <c r="E35" i="15"/>
  <c r="E41" i="15"/>
  <c r="D50" i="15"/>
  <c r="D19" i="28" l="1"/>
  <c r="D17" i="28"/>
  <c r="D24" i="28"/>
  <c r="D20" i="28"/>
  <c r="D49" i="15"/>
  <c r="D34" i="15" l="1"/>
  <c r="E34" i="15"/>
  <c r="E22" i="28" l="1"/>
  <c r="P29" i="28"/>
  <c r="F28" i="28"/>
  <c r="F29" i="28" s="1"/>
  <c r="G28" i="28"/>
  <c r="H28" i="28"/>
  <c r="H29" i="28" s="1"/>
  <c r="I28" i="28"/>
  <c r="J28" i="28"/>
  <c r="K28" i="28"/>
  <c r="K29" i="28" s="1"/>
  <c r="L28" i="28"/>
  <c r="M28" i="28"/>
  <c r="M29" i="28" s="1"/>
  <c r="N28" i="28"/>
  <c r="O28" i="28"/>
  <c r="P28" i="28"/>
  <c r="Q28" i="28"/>
  <c r="R28" i="28"/>
  <c r="R29" i="28" s="1"/>
  <c r="E28" i="28"/>
  <c r="D22" i="28"/>
  <c r="I12" i="28"/>
  <c r="E15" i="28"/>
  <c r="E29" i="28" l="1"/>
  <c r="D12" i="28"/>
  <c r="D35" i="15"/>
  <c r="Q15" i="28" l="1"/>
  <c r="Q29" i="28" s="1"/>
  <c r="O15" i="28"/>
  <c r="O29" i="28" s="1"/>
  <c r="L15" i="28"/>
  <c r="L29" i="28" s="1"/>
  <c r="J15" i="28"/>
  <c r="J29" i="28" s="1"/>
  <c r="N12" i="28"/>
  <c r="N15" i="28" s="1"/>
  <c r="N29" i="28" s="1"/>
  <c r="I15" i="28"/>
  <c r="I29" i="28" s="1"/>
  <c r="G15" i="28"/>
  <c r="G29" i="28" s="1"/>
  <c r="D15" i="28"/>
  <c r="D29" i="28" s="1"/>
  <c r="D28" i="28" l="1"/>
  <c r="D15" i="20" l="1"/>
  <c r="F57" i="15" l="1"/>
  <c r="F35" i="15" s="1"/>
  <c r="E57" i="15"/>
  <c r="D27" i="15"/>
  <c r="E27" i="15"/>
  <c r="F27" i="15"/>
  <c r="D32" i="15" l="1"/>
  <c r="D31" i="15" s="1"/>
  <c r="D29" i="15"/>
  <c r="D25" i="15" l="1"/>
  <c r="F23" i="15"/>
  <c r="E23" i="15"/>
  <c r="D23" i="15"/>
  <c r="I10" i="21" l="1"/>
  <c r="H10" i="21"/>
  <c r="G10" i="21"/>
  <c r="F15" i="20"/>
  <c r="E15" i="20"/>
  <c r="D7" i="15" l="1"/>
  <c r="F37" i="15"/>
  <c r="E37" i="15" l="1"/>
  <c r="F32" i="15"/>
  <c r="E32" i="15" l="1"/>
  <c r="E31" i="15" s="1"/>
  <c r="F25" i="15"/>
  <c r="E25" i="15"/>
  <c r="F18" i="15"/>
  <c r="E18" i="15"/>
  <c r="D18" i="15"/>
  <c r="F14" i="15"/>
  <c r="E14" i="15"/>
  <c r="D14" i="15"/>
  <c r="F12" i="15"/>
  <c r="E12" i="15"/>
  <c r="D12" i="15"/>
  <c r="F7" i="15"/>
  <c r="E7" i="15"/>
  <c r="F5" i="15"/>
  <c r="E5" i="15"/>
  <c r="E4" i="15" l="1"/>
  <c r="F4" i="15"/>
  <c r="F31" i="15"/>
  <c r="D5" i="15"/>
  <c r="D4" i="15" s="1"/>
  <c r="D39" i="15" l="1"/>
  <c r="E39" i="15"/>
  <c r="F39" i="15"/>
  <c r="E17" i="19" l="1"/>
  <c r="E16" i="19" s="1"/>
  <c r="E20" i="19" s="1"/>
  <c r="D18" i="19"/>
  <c r="D17" i="19" s="1"/>
  <c r="D16" i="19" s="1"/>
  <c r="D20" i="19" s="1"/>
  <c r="C18" i="19"/>
  <c r="C17" i="19" s="1"/>
  <c r="C16" i="19" s="1"/>
  <c r="C20" i="19" s="1"/>
</calcChain>
</file>

<file path=xl/sharedStrings.xml><?xml version="1.0" encoding="utf-8"?>
<sst xmlns="http://schemas.openxmlformats.org/spreadsheetml/2006/main" count="3119" uniqueCount="601">
  <si>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</si>
  <si>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</si>
  <si>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</si>
  <si>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</si>
  <si>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</si>
  <si>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</si>
  <si>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</si>
  <si>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</si>
  <si>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</si>
  <si>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</si>
  <si>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</si>
  <si>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</si>
  <si>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</si>
  <si>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</si>
  <si>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КОСГУ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</si>
  <si>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</si>
  <si>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</si>
  <si>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</si>
  <si>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</si>
  <si>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</si>
  <si>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</si>
  <si>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</si>
  <si>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Подвид (код)</t>
  </si>
  <si>
    <t>Вид изменений</t>
  </si>
  <si>
    <t>ОБЩЕГОСУДАРСТВЕННЫЕ ВОПРОСЫ</t>
  </si>
  <si>
    <t>0000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</si>
  <si>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</si>
  <si>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</si>
  <si>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</si>
  <si>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</si>
  <si>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</si>
  <si>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</si>
  <si>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</si>
  <si>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</si>
  <si>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</si>
  <si>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</si>
  <si>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</si>
  <si>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</si>
  <si>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</si>
  <si>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</si>
  <si>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</si>
  <si>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</si>
  <si>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</si>
  <si>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</si>
  <si>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</si>
  <si>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</si>
  <si>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</si>
  <si>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</si>
  <si>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</si>
  <si>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</si>
  <si>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Приложение 10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</si>
  <si>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</si>
  <si>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</si>
  <si>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</si>
  <si>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</si>
  <si>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</si>
  <si>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</si>
  <si>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</si>
  <si>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</si>
  <si>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</si>
  <si>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0100079500</t>
  </si>
  <si>
    <t>Итого расходов</t>
  </si>
  <si>
    <t>рублей</t>
  </si>
  <si>
    <t>Код ППП</t>
  </si>
  <si>
    <t>Код Бюджетной классификации</t>
  </si>
  <si>
    <t>2023 год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</si>
  <si>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</si>
  <si>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</si>
  <si>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</si>
  <si>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</si>
  <si>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</si>
  <si>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</si>
  <si>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</si>
  <si>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</si>
  <si>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</si>
  <si>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</si>
  <si>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</si>
  <si>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</si>
  <si>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</si>
  <si>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</si>
  <si>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</si>
  <si>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</si>
  <si>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</si>
  <si>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</si>
  <si>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</si>
  <si>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</si>
  <si>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</si>
  <si>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</si>
  <si>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</si>
  <si>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</si>
  <si>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</si>
  <si>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</si>
  <si>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</si>
  <si>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</si>
  <si>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</si>
  <si>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</si>
  <si>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</si>
  <si>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</si>
  <si>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</si>
  <si>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</si>
  <si>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</si>
  <si>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</si>
  <si>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</si>
  <si>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</si>
  <si>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</si>
  <si>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</si>
  <si>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</si>
  <si>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</si>
  <si>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</si>
  <si>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</si>
  <si>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</si>
  <si>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</si>
  <si>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</si>
  <si>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</si>
  <si>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</si>
  <si>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</si>
  <si>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</si>
  <si>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</si>
  <si>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</si>
  <si>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</si>
  <si>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</si>
  <si>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</si>
  <si>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</si>
  <si>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</si>
  <si>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</si>
  <si>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</si>
  <si>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</si>
  <si>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</si>
  <si>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</si>
  <si>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</si>
  <si>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</si>
  <si>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2024 год</t>
  </si>
  <si>
    <t>Непрограммные направления бюджета поселения</t>
  </si>
  <si>
    <t>88.0.00.00000</t>
  </si>
  <si>
    <t>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</si>
  <si>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</si>
  <si>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</si>
  <si>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</si>
  <si>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</si>
  <si>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</si>
  <si>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</si>
  <si>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</si>
  <si>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</si>
  <si>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</si>
  <si>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</si>
  <si>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</si>
  <si>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</si>
  <si>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88.0.00.03092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</si>
  <si>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</si>
  <si>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</si>
  <si>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</si>
  <si>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</si>
  <si>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</si>
  <si>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</si>
  <si>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</si>
  <si>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88.0.00.03141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</si>
  <si>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</si>
  <si>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</si>
  <si>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</si>
  <si>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</si>
  <si>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</si>
  <si>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</si>
  <si>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</si>
  <si>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</si>
  <si>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</si>
  <si>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</si>
  <si>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</si>
  <si>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</si>
  <si>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</si>
  <si>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</si>
  <si>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49.0.00.00000</t>
  </si>
  <si>
    <t>Уличное освещение</t>
  </si>
  <si>
    <t>88.0.00.05031</t>
  </si>
  <si>
    <t>Озеленение</t>
  </si>
  <si>
    <t>88.0.00.05032</t>
  </si>
  <si>
    <t>Содержание памятников</t>
  </si>
  <si>
    <t>88.0.00.05034</t>
  </si>
  <si>
    <t>Прочие мероприятия по благоустройству</t>
  </si>
  <si>
    <t>88.0.00.05035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</si>
  <si>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</si>
  <si>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</si>
  <si>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</si>
  <si>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</si>
  <si>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</si>
  <si>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</si>
  <si>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</si>
  <si>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</si>
  <si>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</si>
  <si>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</si>
  <si>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</si>
  <si>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</si>
  <si>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</si>
  <si>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</si>
  <si>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Условно утвержденные расходы</t>
  </si>
  <si>
    <t>88.0.00.99990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</si>
  <si>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</si>
  <si>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</si>
  <si>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</si>
  <si>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</si>
  <si>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</si>
  <si>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</si>
  <si>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</si>
  <si>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</si>
  <si>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</si>
  <si>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</si>
  <si>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</si>
  <si>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</si>
  <si>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</si>
  <si>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</si>
  <si>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</si>
  <si>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</si>
  <si>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</si>
  <si>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</si>
  <si>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</si>
  <si>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</si>
  <si>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</si>
  <si>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</si>
  <si>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</si>
  <si>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</si>
  <si>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</si>
  <si>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</si>
  <si>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</si>
  <si>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</si>
  <si>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</si>
  <si>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</si>
  <si>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</si>
  <si>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</si>
  <si>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</si>
  <si>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</si>
  <si>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</si>
  <si>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</si>
  <si>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</si>
  <si>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</si>
  <si>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</si>
  <si>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</si>
  <si>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</si>
  <si>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</si>
  <si>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</si>
  <si>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</si>
  <si>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</si>
  <si>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</si>
  <si>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</si>
  <si>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</si>
  <si>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</si>
  <si>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</si>
  <si>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</si>
  <si>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</si>
  <si>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</si>
  <si>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</si>
  <si>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</si>
  <si>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</si>
  <si>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</si>
  <si>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</si>
  <si>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</si>
  <si>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</si>
  <si>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</si>
  <si>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</si>
  <si>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</si>
  <si>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</si>
  <si>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</si>
  <si>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</si>
  <si>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</si>
  <si>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</si>
  <si>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</si>
  <si>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</si>
  <si>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</si>
  <si>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</si>
  <si>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>сумма на 2023 год</t>
  </si>
  <si>
    <t>сумма на 2024 год</t>
  </si>
  <si>
    <t>Сумма на 2023 год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</si>
  <si>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</si>
  <si>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</si>
  <si>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</si>
  <si>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</si>
  <si>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</si>
  <si>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</si>
  <si>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</si>
  <si>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</si>
  <si>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>Прочие местные налоги и сборы, мобилизуемые на территориях городских поселений</t>
  </si>
  <si>
    <t>В части задолженности и перерасчетов по отмененным налогам, сборам и иным обязательным платежам</t>
  </si>
  <si>
    <t>Сумма</t>
  </si>
  <si>
    <t>8800000000</t>
  </si>
  <si>
    <t>8800001132</t>
  </si>
  <si>
    <t>Премии и гранты</t>
  </si>
  <si>
    <t>8800001133</t>
  </si>
  <si>
    <t>0003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</si>
  <si>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</si>
  <si>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</si>
  <si>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</si>
  <si>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</si>
  <si>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</si>
  <si>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</si>
  <si>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</si>
  <si>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</si>
  <si>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</si>
  <si>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0004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</si>
  <si>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</si>
  <si>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</si>
  <si>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</si>
  <si>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</si>
  <si>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88.0.00.04072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</si>
  <si>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</si>
  <si>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</si>
  <si>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</si>
  <si>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</si>
  <si>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</si>
  <si>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Расходные обязательства по дорожной деятельности в части разработки ПСД</t>
  </si>
  <si>
    <t>88.0.00.04093</t>
  </si>
  <si>
    <t>8800004094</t>
  </si>
  <si>
    <t>Расходные обязательства по дорожной деятельности в части прохождения ГВЭ</t>
  </si>
  <si>
    <t>88.0.00.04094</t>
  </si>
  <si>
    <t>8800004095</t>
  </si>
  <si>
    <t>8800070320</t>
  </si>
  <si>
    <t>0070</t>
  </si>
  <si>
    <t>8800070760</t>
  </si>
  <si>
    <t>88000S0320</t>
  </si>
  <si>
    <t>00S0</t>
  </si>
  <si>
    <t>88000S0760</t>
  </si>
  <si>
    <t>88000S4093</t>
  </si>
  <si>
    <t>Расходные обязательства по дорожной деятельности в части разработки ПСД, в части софинансирования</t>
  </si>
  <si>
    <t>88.0.00.S4093</t>
  </si>
  <si>
    <t>00S4</t>
  </si>
  <si>
    <t>88000S4094</t>
  </si>
  <si>
    <t>Расходные обязательства по дорожной деятельности в части прохождения ГВЭ, в части софинансирования</t>
  </si>
  <si>
    <t>88.0.00.S4094</t>
  </si>
  <si>
    <t>0005</t>
  </si>
  <si>
    <t>8800005014</t>
  </si>
  <si>
    <t>Коммунальное хозяйство</t>
  </si>
  <si>
    <t>8800005026</t>
  </si>
  <si>
    <t>Мероприятия по развитию водопроводной системы</t>
  </si>
  <si>
    <t>88.0.00.05026</t>
  </si>
  <si>
    <t>8800005027</t>
  </si>
  <si>
    <t>Мероприятия в области коммунального хозяйства</t>
  </si>
  <si>
    <t>88.0.00.05027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</si>
  <si>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</si>
  <si>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</si>
  <si>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88.0.00.70490</t>
  </si>
  <si>
    <t>8800070600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</si>
  <si>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</si>
  <si>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88.0.00.70600</t>
  </si>
  <si>
    <t>8800070640</t>
  </si>
  <si>
    <t>88000L5766</t>
  </si>
  <si>
    <t>00L5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</si>
  <si>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</si>
  <si>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</si>
  <si>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</si>
  <si>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</si>
  <si>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</si>
  <si>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88000S0600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</si>
  <si>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</si>
  <si>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</si>
  <si>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88000S0640</t>
  </si>
  <si>
    <t>4900000000</t>
  </si>
  <si>
    <t>F255</t>
  </si>
  <si>
    <t>490F200000</t>
  </si>
  <si>
    <t>Региональный проект "Формирование комфортной городской среды"</t>
  </si>
  <si>
    <t>49.0.F2.00000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</si>
  <si>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</si>
  <si>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</si>
  <si>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</si>
  <si>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</si>
  <si>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</si>
  <si>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</si>
  <si>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</si>
  <si>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Организация деятельности по сбору и транспортировке твердых коммунальных отходов</t>
  </si>
  <si>
    <t>88.0.00.05036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</si>
  <si>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</si>
  <si>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</si>
  <si>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</si>
  <si>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</si>
  <si>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</si>
  <si>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</si>
  <si>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</si>
  <si>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</si>
  <si>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</si>
  <si>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88000S0960</t>
  </si>
  <si>
    <t>88.0.00.S0960</t>
  </si>
  <si>
    <t>0008</t>
  </si>
  <si>
    <t>8800008011</t>
  </si>
  <si>
    <t>0010</t>
  </si>
  <si>
    <t>8800010011</t>
  </si>
  <si>
    <t>Социальное обеспечение населения</t>
  </si>
  <si>
    <t>8800010033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</si>
  <si>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</si>
  <si>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</si>
  <si>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8800010034</t>
  </si>
  <si>
    <t>Обеспечение деятельности в сфере транспорта и дорожного хозяйства</t>
  </si>
  <si>
    <t>0011</t>
  </si>
  <si>
    <t>8800011021</t>
  </si>
  <si>
    <t>350</t>
  </si>
  <si>
    <t>620</t>
  </si>
  <si>
    <t>410</t>
  </si>
  <si>
    <t>администрация Сузунского района</t>
  </si>
  <si>
    <t>Приложение 5</t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</si>
  <si>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2018-2024 годы"
</t>
  </si>
  <si>
    <t>Приложение 6</t>
  </si>
  <si>
    <t>811 01 00 00 00 00 0000 000</t>
  </si>
  <si>
    <t>811 01 05 00 00 00 0000 000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</si>
  <si>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</si>
  <si>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</si>
  <si>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</si>
  <si>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</si>
  <si>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</si>
  <si>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</si>
  <si>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</si>
  <si>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</si>
  <si>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</si>
  <si>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</si>
  <si>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</si>
  <si>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</si>
  <si>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</si>
  <si>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</si>
  <si>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</si>
  <si>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</si>
  <si>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</si>
  <si>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</si>
  <si>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</si>
  <si>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</si>
  <si>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</si>
  <si>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</si>
  <si>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</si>
  <si>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</si>
  <si>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</si>
  <si>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</si>
  <si>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</si>
  <si>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</si>
  <si>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</si>
  <si>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</si>
  <si>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2 02 16001 13 0000 150</t>
  </si>
  <si>
    <t>Инициативные платежи, зачисляемые в бюджеты городских поселений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</si>
  <si>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</si>
  <si>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</si>
  <si>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</si>
  <si>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</si>
  <si>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</si>
  <si>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</si>
  <si>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</si>
  <si>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ИТОГО</t>
  </si>
  <si>
    <t>Строительство, реконструкция объектов благоустройства</t>
  </si>
  <si>
    <t>Итого по бюджету:</t>
  </si>
  <si>
    <t>Транспорт</t>
  </si>
  <si>
    <t>88.0.00.04081</t>
  </si>
  <si>
    <t>Организация и содержание мест захоронения</t>
  </si>
  <si>
    <t>88.0.00.05033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</si>
  <si>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</si>
  <si>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</si>
  <si>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</si>
  <si>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</si>
  <si>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88.0.00.S0240</t>
  </si>
  <si>
    <t>610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</si>
  <si>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</si>
  <si>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88.0.00.70860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</si>
  <si>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</si>
  <si>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88.0.00.S0860</t>
  </si>
  <si>
    <t>Приложение  9</t>
  </si>
  <si>
    <t>Мероприятия по развитию теплоснабжения</t>
  </si>
  <si>
    <t>88.0.00.05025</t>
  </si>
  <si>
    <t>Доходы бюджета рабочего поселка Сузун Сузунского района Новосибирской области на 2023-2025 годы</t>
  </si>
  <si>
    <t>2025 год</t>
  </si>
  <si>
    <t>01,22,01</t>
  </si>
  <si>
    <t>01,22,07</t>
  </si>
  <si>
    <t>01,22,32</t>
  </si>
  <si>
    <t>01,22,31</t>
  </si>
  <si>
    <t>01,22,24</t>
  </si>
  <si>
    <t>01,22,26</t>
  </si>
  <si>
    <t>01,22,47</t>
  </si>
  <si>
    <t>01,01,53</t>
  </si>
  <si>
    <t>01,01,52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</si>
  <si>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</si>
  <si>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</si>
  <si>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Мероприятия по содержанию гидросооружений</t>
  </si>
  <si>
    <t>88.0.00.04061</t>
  </si>
  <si>
    <t>Другие вопросы в области национальной экономики</t>
  </si>
  <si>
    <t>Муниципальная программа «Развитие торговли на территории р.п. Сузун на 2022-2024 годы»</t>
  </si>
  <si>
    <t>51.0.00.00000</t>
  </si>
  <si>
    <t>Реализация мероприятий муниципальной программы «Развитие торговли на территории р.п. Сузун на 2022-2024 годы»</t>
  </si>
  <si>
    <t>51.0.00.0412A</t>
  </si>
  <si>
    <t>Прочие мероприятия в области жилищного хозяйства</t>
  </si>
  <si>
    <t>88.0.00.05016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</si>
  <si>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</si>
  <si>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49.0.F2.55550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</si>
  <si>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</si>
  <si>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2023 год и                                                          плановый период 2024 и 2025 годов</t>
    </r>
  </si>
  <si>
    <t>Сумма на 2025  год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</si>
  <si>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2023 год и плановый период 2024 и 2025 годов
</t>
  </si>
  <si>
    <t>Сумма на 2025 год</t>
  </si>
  <si>
    <t>Мероприятия, направленные на осуществление полномочий по обеспечению безопасности людей на водных объектах, охране их жизни и здоровья на территории рабочего поселка Сузун Сузунского района Новосибирской области</t>
  </si>
  <si>
    <r>
      <t>Распределение бюджетных ассигнований бюджета рабочего поселка Сузун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2023 год и плановый период 2024 и 2025 годов</t>
    </r>
  </si>
  <si>
    <t>Программа муниципальных внутренних заимствований рабочего поселка Сузун Сузунского района Новосибирской области  на 2023 год и плановый период 2024 и 2025 годов</t>
  </si>
  <si>
    <t>Муниципальная программа "Развитие торговли на территории р.п. Сузун на 2022-2024 годы"</t>
  </si>
  <si>
    <t>Перечень муниципальных  программ рабочего поселка Сузун Сузунского района Новосибирской области, предусмотренных к финансированию в 2023 году и плановом периоде 2024 и 2025 годов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</si>
  <si>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2023 году и на плановый период 2024 и 2025 годов по кодам классификации расходов бюджета</t>
  </si>
  <si>
    <t>Строительство сети водотводных каналов</t>
  </si>
  <si>
    <t>Мероприятия по защите территорий населенных пунктов НСО от подтопления и затопления ГП НСО "Охрана окружающей среды"</t>
  </si>
  <si>
    <t>811 0406 8800070870 400</t>
  </si>
  <si>
    <t>Мероприятия по защите территорий населенных пунктов НСО от подтопления и затопления ГП НСО "Охрана окружающей среды", в части софинансирования</t>
  </si>
  <si>
    <t>811 0406 88000S0870 400</t>
  </si>
  <si>
    <t xml:space="preserve">Разработка ПСД на строительство площадки временного накопления твердых коммунальных отходов в р.п. Сузун </t>
  </si>
  <si>
    <t>811 0503 8800070960 400</t>
  </si>
  <si>
    <t xml:space="preserve">Разработка ПСД на строительство площадки временного накопления твердых коммунальных отходов в р.п. Сузун, софинансирование </t>
  </si>
  <si>
    <t>811 0503 88000S0960 400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</si>
  <si>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</si>
  <si>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</si>
  <si>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</si>
  <si>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</si>
  <si>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</si>
  <si>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</si>
  <si>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</si>
  <si>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</si>
  <si>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</si>
  <si>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 xml:space="preserve">ИБ </t>
  </si>
  <si>
    <t>01,22,36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</si>
  <si>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фонда, в части софинансирования</t>
  </si>
  <si>
    <t>88.0.00.S0409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</si>
  <si>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</si>
  <si>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88.0.00.70240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</si>
  <si>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</si>
  <si>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</si>
  <si>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</si>
  <si>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88.0.00.S0370</t>
  </si>
  <si>
    <t>сумма на 2025 год</t>
  </si>
  <si>
    <t>Наименование объектов</t>
  </si>
  <si>
    <t xml:space="preserve">Наименование направлений </t>
  </si>
  <si>
    <t>Строительство сети водоотводных каналов для защиты территории рабочего поселка Сузун от подтопления и затопления. Участок № 1</t>
  </si>
  <si>
    <t>03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</si>
  <si>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 </t>
  </si>
  <si>
    <t>Муниципальные ценные бумаги рабочего поселка Сузун Сузунского района Новосибирской области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</si>
  <si>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среды)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</si>
  <si>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</si>
  <si>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 xml:space="preserve"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                                                                                                  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</si>
  <si>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</si>
  <si>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                                                                                                                          на 2023 год и плановый период 2024 и 2025 годов"                                                                                   от 27 декабря 2023 № 98</t>
  </si>
  <si>
    <t xml:space="preserve">Иные межбюджетные трансферты, перечисляемые из бюджета рабочего поселка Сузун Сузунского района Новосибирской области в бюджет других бюджетов бюджетной системы Российской Федерации                                                                                                                        на 2022 год и плановый период 2023 и 2024 годов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</si>
  <si>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от 27 декабря 2023 № 98</t>
  </si>
  <si>
    <t>Мероприятия, направленные на развитие сети водоотводных каналов для защиты территории от подтопления и затопления</t>
  </si>
  <si>
    <t>88.0.00.04063</t>
  </si>
  <si>
    <t>Расходные обязательства по дорожной деятельности в части паспортизации автомобильных дорог (а также диагностики дорог)</t>
  </si>
  <si>
    <t>88.0.00.04096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</si>
  <si>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</si>
  <si>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88.0.00.S0640</t>
  </si>
  <si>
    <r>
      <t>Источники финансирования дефицита бюджета рабочего поселка Сузун Сузунского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на 2023 год и плановый период 2024 и 2025 годов</t>
    </r>
  </si>
  <si>
    <t>Корректировка ПСД объекта "Строительство сети водоотводных каналов для защиты территории р.п.Сузун от подтопления и затопления. Участок №1 и проведение ГВЭ корректировки</t>
  </si>
  <si>
    <t>811 0406 8800004063 400</t>
  </si>
  <si>
    <t>Строительство водопроводных сетей</t>
  </si>
  <si>
    <t>Строительство и реконструкция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</si>
  <si>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ПСД на строительство водопроводных сетей в р.п.Сузун 2 этап (МК 2022)</t>
  </si>
  <si>
    <t>811 0503 8800005035 400</t>
  </si>
  <si>
    <t>811 0502 88000S0640 400</t>
  </si>
  <si>
    <t>ГВЭ на строительство пункта временного накопления ТКО</t>
  </si>
  <si>
    <t>Строительство площадки временного накопления ТКО в р.п. Сузун</t>
  </si>
  <si>
    <t>Приложение № 2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</si>
  <si>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 на 2023 год и плановый период 2024 и 2025 годов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</si>
  <si>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</si>
  <si>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</si>
  <si>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811 01 05 02 01 13 0000 610</t>
  </si>
  <si>
    <t>811 01 05 02 01 13 0000 510</t>
  </si>
  <si>
    <t>Управление муниципальной собственностью</t>
  </si>
  <si>
    <t>88.0.00.01133</t>
  </si>
  <si>
    <t>прочие мероприятия по ком хоз-ву</t>
  </si>
  <si>
    <t>01,01,63</t>
  </si>
  <si>
    <t>Расходные обязательства на дорожную деятельность по ремонту автомобильных дорог местного значения</t>
  </si>
  <si>
    <t>88.0.00.04092</t>
  </si>
  <si>
    <t>Расходные обязательства на дорожную деятельность по ремонту автомобильных дорог местного значения, в части софинансирования</t>
  </si>
  <si>
    <t>88.0.00.S4092</t>
  </si>
  <si>
    <t>Мероприятия по развитию водопроводной системы, в части софинансирования</t>
  </si>
  <si>
    <t>88.0.00.S5026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</si>
  <si>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</si>
  <si>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</si>
  <si>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t>Реализация мероприятий по оформлению прав на муниципальную собственность</t>
  </si>
  <si>
    <t>88.0.00.01131</t>
  </si>
  <si>
    <t>01,02,00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</si>
  <si>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</si>
  <si>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</si>
  <si>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Расходные обязательства на мероприятия по строительству и реконструкции объектов централизованных систем холодного водоснабжения</t>
  </si>
  <si>
    <t>88.0.00.70640</t>
  </si>
  <si>
    <t>Расходные обязательства на мероприятия по строительству и реконструкции объектов централизованных систем водоотведения</t>
  </si>
  <si>
    <t>88.0.00.71010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</si>
  <si>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</si>
  <si>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88.0.00.S1010</t>
  </si>
  <si>
    <t>ПСД КОС</t>
  </si>
  <si>
    <t>ПСД строительство водопроводных сетей</t>
  </si>
  <si>
    <t>01,01,35</t>
  </si>
  <si>
    <t>811 0502 8800070640 400</t>
  </si>
  <si>
    <t>Стройконтроль на строительство пункта временного накопления ТКО</t>
  </si>
  <si>
    <t>Строительство КОС</t>
  </si>
  <si>
    <t>Корректировка ПСД  на КОС</t>
  </si>
  <si>
    <t>Корректировка ПСД  на КОС, софинансирование</t>
  </si>
  <si>
    <t>811 0502 8800071010 400</t>
  </si>
  <si>
    <t>811 0502 88000S1010 400</t>
  </si>
  <si>
    <t>Расходные обязательства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инфраструктуры, в части софинансирования</t>
  </si>
  <si>
    <t>88.0.00.S0710</t>
  </si>
  <si>
    <t>Благоустройство пляжной зоны</t>
  </si>
  <si>
    <t>Реализация мероприятий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</si>
  <si>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88.0.00.70710</t>
  </si>
  <si>
    <t xml:space="preserve"> к решению двадцать пятой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28.07.2023 № 125
</t>
  </si>
  <si>
    <t xml:space="preserve">
 к решению двадцать пятой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28.07.2023 № 125
</t>
  </si>
  <si>
    <t xml:space="preserve">Приложение № 3
 к решению двадцать пятой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28.07.2023 № 125
</t>
  </si>
  <si>
    <t xml:space="preserve">Приложение № 4
 к решению двадцать пятой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28.07.2023 № 125
</t>
  </si>
  <si>
    <t xml:space="preserve"> к решению двадцать пятой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28.07.2023 № 125
</t>
  </si>
  <si>
    <t>1 17 15 030 13 0000 150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</si>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</sst>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000;[Red]\-000;&quot;&quot;"/>
    <numFmt numFmtId="169" formatCode="#,##0.00;[Red]\-#,##0.00;0.00"/>
    <numFmt numFmtId="170" formatCode="00\.00\.0"/>
    <numFmt numFmtId="171" formatCode="00"/>
    <numFmt numFmtId="172" formatCode="&quot;&quot;#,##0.0;[Red]\-#,##0.0"/>
    <numFmt numFmtId="173" formatCode="#,##0.0"/>
    <numFmt numFmtId="174" formatCode="0000000000"/>
    <numFmt numFmtId="175" formatCode="#,##0.00_ ;\-#,##0.00\ "/>
    <numFmt numFmtId="176" formatCode="#,##0.0;[Red]\-#,##0.0;0.0"/>
    <numFmt numFmtId="177" formatCode="##,##0.00;[Red]\-##,##0.00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6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7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</cellStyleXfs>
  <cellXfs count="531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 wrapText="1"/>
      <protection hidden="1"/>
    </xf>
    <xf numFmtId="169" fontId="15" fillId="0" borderId="4" xfId="178" applyNumberFormat="1" applyFont="1" applyFill="1" applyBorder="1" applyAlignment="1" applyProtection="1">
      <alignment horizontal="right" vertical="center"/>
      <protection hidden="1"/>
    </xf>
    <xf numFmtId="170" fontId="14" fillId="0" borderId="7" xfId="178" applyNumberFormat="1" applyFont="1" applyFill="1" applyBorder="1" applyAlignment="1" applyProtection="1">
      <alignment horizontal="right" vertical="center"/>
      <protection hidden="1"/>
    </xf>
    <xf numFmtId="171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71" fontId="8" fillId="0" borderId="0" xfId="178" applyNumberFormat="1" applyFont="1" applyFill="1" applyAlignment="1" applyProtection="1">
      <alignment horizontal="right" vertical="center"/>
      <protection hidden="1"/>
    </xf>
    <xf numFmtId="0" fontId="6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8" fillId="0" borderId="0" xfId="178" applyFont="1"/>
    <xf numFmtId="0" fontId="8" fillId="0" borderId="0" xfId="179" applyFont="1"/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 applyAlignment="1">
      <alignment horizontal="center" vertical="justify"/>
    </xf>
    <xf numFmtId="0" fontId="8" fillId="0" borderId="0" xfId="1" applyFont="1" applyFill="1" applyAlignment="1">
      <alignment vertical="justify"/>
    </xf>
    <xf numFmtId="0" fontId="8" fillId="0" borderId="0" xfId="1" applyFont="1" applyFill="1" applyAlignment="1">
      <alignment horizontal="right" vertical="justify"/>
    </xf>
    <xf numFmtId="0" fontId="8" fillId="0" borderId="0" xfId="1" applyFont="1"/>
    <xf numFmtId="0" fontId="8" fillId="0" borderId="0" xfId="1" applyFont="1" applyAlignment="1">
      <alignment horizontal="right"/>
    </xf>
    <xf numFmtId="0" fontId="2" fillId="0" borderId="0" xfId="1"/>
    <xf numFmtId="0" fontId="8" fillId="0" borderId="0" xfId="1" applyFont="1" applyAlignment="1">
      <alignment horizontal="center" wrapText="1"/>
    </xf>
    <xf numFmtId="0" fontId="8" fillId="0" borderId="3" xfId="1" applyFont="1" applyBorder="1" applyAlignment="1">
      <alignment horizontal="center" vertical="justify"/>
    </xf>
    <xf numFmtId="0" fontId="8" fillId="0" borderId="3" xfId="1" applyFont="1" applyFill="1" applyBorder="1" applyAlignment="1">
      <alignment horizontal="center" vertical="justify" wrapText="1"/>
    </xf>
    <xf numFmtId="0" fontId="8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>
      <alignment horizontal="left" vertical="justify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Border="1"/>
    <xf numFmtId="0" fontId="8" fillId="0" borderId="4" xfId="1" applyFont="1" applyBorder="1" applyAlignment="1">
      <alignment horizontal="center" vertical="center"/>
    </xf>
    <xf numFmtId="4" fontId="25" fillId="0" borderId="17" xfId="1" applyNumberFormat="1" applyFont="1" applyBorder="1" applyAlignment="1">
      <alignment horizontal="right" vertical="top" wrapText="1"/>
    </xf>
    <xf numFmtId="4" fontId="8" fillId="0" borderId="4" xfId="1" applyNumberFormat="1" applyFont="1" applyBorder="1"/>
    <xf numFmtId="0" fontId="2" fillId="3" borderId="4" xfId="1" applyFill="1" applyBorder="1" applyAlignment="1">
      <alignment wrapText="1"/>
    </xf>
    <xf numFmtId="0" fontId="2" fillId="3" borderId="0" xfId="1" applyFill="1"/>
    <xf numFmtId="0" fontId="25" fillId="3" borderId="18" xfId="1" applyFont="1" applyFill="1" applyBorder="1" applyAlignment="1">
      <alignment horizontal="left" vertical="top" wrapText="1"/>
    </xf>
    <xf numFmtId="172" fontId="25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8" fillId="0" borderId="4" xfId="1" applyFont="1" applyBorder="1" applyAlignment="1">
      <alignment horizontal="center" vertic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Alignment="1">
      <alignment wrapText="1" shrinkToFit="1"/>
    </xf>
    <xf numFmtId="173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justify" vertical="top" wrapText="1"/>
    </xf>
    <xf numFmtId="0" fontId="28" fillId="0" borderId="0" xfId="178" applyFont="1" applyFill="1" applyAlignment="1" applyProtection="1">
      <protection hidden="1"/>
    </xf>
    <xf numFmtId="0" fontId="29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169" fontId="15" fillId="0" borderId="1" xfId="178" applyNumberFormat="1" applyFont="1" applyFill="1" applyBorder="1" applyAlignment="1" applyProtection="1">
      <alignment horizontal="right" vertical="center"/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8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6" fillId="0" borderId="0" xfId="1" applyFont="1" applyAlignment="1">
      <alignment horizontal="center" wrapText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/>
    <xf numFmtId="0" fontId="26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30" fillId="0" borderId="4" xfId="0" applyNumberFormat="1" applyFont="1" applyBorder="1" applyAlignment="1">
      <alignment horizontal="right" vertical="center"/>
    </xf>
    <xf numFmtId="175" fontId="30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1" fillId="0" borderId="0" xfId="0" applyFont="1" applyAlignment="1">
      <alignment horizontal="right" vertical="center" wrapTex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171" fontId="14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0" fontId="34" fillId="0" borderId="0" xfId="0" applyFont="1"/>
    <xf numFmtId="0" fontId="30" fillId="0" borderId="4" xfId="0" applyFont="1" applyBorder="1"/>
    <xf numFmtId="9" fontId="33" fillId="0" borderId="4" xfId="0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justify"/>
    </xf>
    <xf numFmtId="49" fontId="6" fillId="0" borderId="4" xfId="1" applyNumberFormat="1" applyFont="1" applyFill="1" applyBorder="1" applyAlignment="1">
      <alignment horizontal="center" vertical="justify" wrapText="1"/>
    </xf>
    <xf numFmtId="0" fontId="6" fillId="0" borderId="4" xfId="1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32" fillId="0" borderId="0" xfId="179" applyFont="1"/>
    <xf numFmtId="0" fontId="32" fillId="0" borderId="0" xfId="179" applyFont="1" applyAlignment="1">
      <alignment horizontal="right"/>
    </xf>
    <xf numFmtId="0" fontId="32" fillId="0" borderId="0" xfId="1" applyFont="1" applyFill="1" applyAlignment="1">
      <alignment horizontal="right" vertical="justify"/>
    </xf>
    <xf numFmtId="0" fontId="32" fillId="0" borderId="0" xfId="1" applyFont="1"/>
    <xf numFmtId="0" fontId="32" fillId="0" borderId="0" xfId="1" applyFont="1" applyAlignment="1">
      <alignment horizontal="right"/>
    </xf>
    <xf numFmtId="0" fontId="36" fillId="0" borderId="0" xfId="178" applyFont="1" applyFill="1" applyAlignment="1" applyProtection="1">
      <protection hidden="1"/>
    </xf>
    <xf numFmtId="0" fontId="36" fillId="0" borderId="0" xfId="178" applyFont="1" applyProtection="1">
      <protection hidden="1"/>
    </xf>
    <xf numFmtId="0" fontId="35" fillId="0" borderId="0" xfId="182" applyFont="1" applyFill="1" applyAlignment="1">
      <alignment horizontal="right"/>
    </xf>
    <xf numFmtId="0" fontId="36" fillId="0" borderId="0" xfId="178" applyFont="1" applyFill="1" applyProtection="1">
      <protection hidden="1"/>
    </xf>
    <xf numFmtId="0" fontId="36" fillId="0" borderId="0" xfId="178" applyNumberFormat="1" applyFont="1" applyFill="1" applyAlignment="1" applyProtection="1">
      <protection hidden="1"/>
    </xf>
    <xf numFmtId="0" fontId="32" fillId="0" borderId="0" xfId="178" applyNumberFormat="1" applyFont="1" applyFill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6" fillId="0" borderId="4" xfId="178" applyNumberFormat="1" applyFont="1" applyFill="1" applyBorder="1" applyAlignment="1" applyProtection="1">
      <alignment horizontal="center" vertical="center"/>
      <protection hidden="1"/>
    </xf>
    <xf numFmtId="0" fontId="5" fillId="0" borderId="0" xfId="177" applyFont="1" applyAlignment="1"/>
    <xf numFmtId="0" fontId="18" fillId="0" borderId="0" xfId="177" applyFont="1"/>
    <xf numFmtId="0" fontId="9" fillId="0" borderId="0" xfId="177" applyFont="1"/>
    <xf numFmtId="0" fontId="38" fillId="0" borderId="0" xfId="177" applyFont="1" applyAlignment="1"/>
    <xf numFmtId="0" fontId="18" fillId="0" borderId="4" xfId="177" applyFont="1" applyBorder="1" applyAlignment="1">
      <alignment horizontal="right" wrapText="1"/>
    </xf>
    <xf numFmtId="49" fontId="18" fillId="0" borderId="1" xfId="177" applyNumberFormat="1" applyFont="1" applyBorder="1" applyAlignment="1">
      <alignment vertical="top" wrapText="1"/>
    </xf>
    <xf numFmtId="49" fontId="18" fillId="0" borderId="4" xfId="177" applyNumberFormat="1" applyFont="1" applyBorder="1" applyAlignment="1">
      <alignment vertical="top" wrapText="1"/>
    </xf>
    <xf numFmtId="3" fontId="17" fillId="0" borderId="4" xfId="177" applyNumberFormat="1" applyFont="1" applyBorder="1" applyAlignment="1">
      <alignment horizontal="center" vertical="top" shrinkToFit="1"/>
    </xf>
    <xf numFmtId="3" fontId="17" fillId="0" borderId="4" xfId="177" applyNumberFormat="1" applyFont="1" applyBorder="1" applyAlignment="1">
      <alignment horizontal="center" wrapText="1"/>
    </xf>
    <xf numFmtId="3" fontId="17" fillId="0" borderId="1" xfId="177" applyNumberFormat="1" applyFont="1" applyBorder="1" applyAlignment="1">
      <alignment horizontal="center" wrapText="1"/>
    </xf>
    <xf numFmtId="0" fontId="17" fillId="0" borderId="4" xfId="177" applyFont="1" applyBorder="1" applyAlignment="1">
      <alignment horizontal="center"/>
    </xf>
    <xf numFmtId="0" fontId="17" fillId="0" borderId="1" xfId="177" applyFont="1" applyBorder="1" applyAlignment="1">
      <alignment horizontal="center"/>
    </xf>
    <xf numFmtId="0" fontId="18" fillId="0" borderId="4" xfId="177" applyFont="1" applyBorder="1"/>
    <xf numFmtId="3" fontId="38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right" wrapText="1"/>
    </xf>
    <xf numFmtId="4" fontId="18" fillId="0" borderId="1" xfId="177" applyNumberFormat="1" applyFont="1" applyBorder="1" applyAlignment="1">
      <alignment horizontal="right" vertical="center"/>
    </xf>
    <xf numFmtId="4" fontId="17" fillId="2" borderId="4" xfId="177" applyNumberFormat="1" applyFont="1" applyFill="1" applyBorder="1" applyAlignment="1">
      <alignment horizontal="right" wrapText="1"/>
    </xf>
    <xf numFmtId="3" fontId="38" fillId="5" borderId="4" xfId="177" applyNumberFormat="1" applyFont="1" applyFill="1" applyBorder="1" applyAlignment="1">
      <alignment horizontal="right" vertical="top" shrinkToFit="1"/>
    </xf>
    <xf numFmtId="0" fontId="18" fillId="2" borderId="4" xfId="177" applyFont="1" applyFill="1" applyBorder="1" applyAlignment="1">
      <alignment horizontal="right"/>
    </xf>
    <xf numFmtId="4" fontId="18" fillId="0" borderId="1" xfId="177" applyNumberFormat="1" applyFont="1" applyFill="1" applyBorder="1" applyAlignment="1">
      <alignment horizontal="right" vertical="center"/>
    </xf>
    <xf numFmtId="3" fontId="38" fillId="2" borderId="4" xfId="177" applyNumberFormat="1" applyFont="1" applyFill="1" applyBorder="1" applyAlignment="1">
      <alignment horizontal="right" vertical="top" shrinkToFit="1"/>
    </xf>
    <xf numFmtId="0" fontId="9" fillId="0" borderId="0" xfId="177" applyFont="1" applyBorder="1"/>
    <xf numFmtId="0" fontId="9" fillId="0" borderId="0" xfId="177" applyFont="1" applyBorder="1" applyAlignment="1">
      <alignment horizontal="right"/>
    </xf>
    <xf numFmtId="0" fontId="9" fillId="0" borderId="0" xfId="177" applyFont="1" applyAlignment="1">
      <alignment horizontal="right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4" fontId="0" fillId="2" borderId="0" xfId="0" applyNumberFormat="1" applyFill="1"/>
    <xf numFmtId="2" fontId="0" fillId="2" borderId="0" xfId="0" applyNumberFormat="1" applyFill="1"/>
    <xf numFmtId="0" fontId="18" fillId="0" borderId="4" xfId="177" applyFont="1" applyBorder="1" applyAlignment="1">
      <alignment horizontal="center" vertical="top" wrapText="1"/>
    </xf>
    <xf numFmtId="0" fontId="18" fillId="0" borderId="1" xfId="177" applyFont="1" applyBorder="1" applyAlignment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Border="1"/>
    <xf numFmtId="0" fontId="18" fillId="0" borderId="6" xfId="177" applyFont="1" applyBorder="1"/>
    <xf numFmtId="0" fontId="18" fillId="0" borderId="8" xfId="177" applyFont="1" applyBorder="1"/>
    <xf numFmtId="0" fontId="18" fillId="0" borderId="11" xfId="177" applyFont="1" applyBorder="1"/>
    <xf numFmtId="49" fontId="40" fillId="2" borderId="4" xfId="0" applyNumberFormat="1" applyFont="1" applyFill="1" applyBorder="1" applyAlignment="1">
      <alignment horizontal="left" vertical="top" wrapText="1"/>
    </xf>
    <xf numFmtId="49" fontId="18" fillId="2" borderId="4" xfId="177" applyNumberFormat="1" applyFont="1" applyFill="1" applyBorder="1" applyAlignment="1">
      <alignment horizontal="left" vertical="center" wrapText="1"/>
    </xf>
    <xf numFmtId="4" fontId="18" fillId="2" borderId="4" xfId="177" applyNumberFormat="1" applyFont="1" applyFill="1" applyBorder="1" applyAlignment="1">
      <alignment vertical="center"/>
    </xf>
    <xf numFmtId="49" fontId="41" fillId="5" borderId="4" xfId="0" applyNumberFormat="1" applyFont="1" applyFill="1" applyBorder="1" applyAlignment="1">
      <alignment horizontal="center" vertical="top" wrapText="1"/>
    </xf>
    <xf numFmtId="3" fontId="17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center" wrapText="1"/>
    </xf>
    <xf numFmtId="4" fontId="17" fillId="5" borderId="4" xfId="177" applyNumberFormat="1" applyFont="1" applyFill="1" applyBorder="1" applyAlignment="1">
      <alignment horizontal="center"/>
    </xf>
    <xf numFmtId="0" fontId="17" fillId="5" borderId="4" xfId="177" applyFont="1" applyFill="1" applyBorder="1" applyAlignment="1">
      <alignment horizontal="center"/>
    </xf>
    <xf numFmtId="49" fontId="18" fillId="2" borderId="4" xfId="177" applyNumberFormat="1" applyFont="1" applyFill="1" applyBorder="1" applyAlignment="1">
      <alignment vertical="center" wrapText="1"/>
    </xf>
    <xf numFmtId="0" fontId="18" fillId="0" borderId="22" xfId="193" applyNumberFormat="1" applyFont="1" applyFill="1" applyBorder="1" applyAlignment="1" applyProtection="1">
      <alignment wrapText="1"/>
      <protection hidden="1"/>
    </xf>
    <xf numFmtId="0" fontId="0" fillId="3" borderId="0" xfId="0" applyFill="1"/>
    <xf numFmtId="14" fontId="0" fillId="3" borderId="0" xfId="0" applyNumberFormat="1" applyFill="1"/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18" fillId="0" borderId="2" xfId="193" applyNumberFormat="1" applyFont="1" applyFill="1" applyBorder="1" applyAlignment="1" applyProtection="1">
      <alignment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14" fillId="0" borderId="5" xfId="0" applyNumberFormat="1" applyFont="1" applyFill="1" applyBorder="1" applyAlignment="1" applyProtection="1">
      <alignment horizontal="center" vertical="center"/>
      <protection hidden="1"/>
    </xf>
    <xf numFmtId="49" fontId="41" fillId="5" borderId="1" xfId="0" applyNumberFormat="1" applyFont="1" applyFill="1" applyBorder="1" applyAlignment="1">
      <alignment horizontal="center" vertical="top" wrapText="1"/>
    </xf>
    <xf numFmtId="49" fontId="41" fillId="5" borderId="7" xfId="0" applyNumberFormat="1" applyFont="1" applyFill="1" applyBorder="1" applyAlignment="1">
      <alignment horizontal="center" vertical="top" wrapText="1"/>
    </xf>
    <xf numFmtId="3" fontId="17" fillId="5" borderId="7" xfId="177" applyNumberFormat="1" applyFont="1" applyFill="1" applyBorder="1" applyAlignment="1">
      <alignment horizontal="center" vertical="top" shrinkToFit="1"/>
    </xf>
    <xf numFmtId="0" fontId="9" fillId="0" borderId="0" xfId="177" applyFont="1" applyFill="1"/>
    <xf numFmtId="49" fontId="40" fillId="0" borderId="4" xfId="0" applyNumberFormat="1" applyFont="1" applyFill="1" applyBorder="1" applyAlignment="1">
      <alignment horizontal="left" vertical="top" wrapText="1"/>
    </xf>
    <xf numFmtId="4" fontId="18" fillId="0" borderId="4" xfId="177" applyNumberFormat="1" applyFont="1" applyFill="1" applyBorder="1" applyAlignment="1">
      <alignment vertical="center" wrapText="1"/>
    </xf>
    <xf numFmtId="4" fontId="18" fillId="0" borderId="4" xfId="177" applyNumberFormat="1" applyFont="1" applyFill="1" applyBorder="1" applyAlignment="1">
      <alignment vertical="center"/>
    </xf>
    <xf numFmtId="0" fontId="18" fillId="0" borderId="4" xfId="177" applyFont="1" applyFill="1" applyBorder="1" applyAlignment="1">
      <alignment vertical="center"/>
    </xf>
    <xf numFmtId="4" fontId="18" fillId="4" borderId="1" xfId="177" applyNumberFormat="1" applyFont="1" applyFill="1" applyBorder="1" applyAlignment="1">
      <alignment vertical="center"/>
    </xf>
    <xf numFmtId="4" fontId="18" fillId="0" borderId="1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/>
    </xf>
    <xf numFmtId="4" fontId="18" fillId="2" borderId="4" xfId="177" applyNumberFormat="1" applyFont="1" applyFill="1" applyBorder="1" applyAlignment="1">
      <alignment vertical="center" wrapText="1"/>
    </xf>
    <xf numFmtId="4" fontId="18" fillId="4" borderId="1" xfId="177" applyNumberFormat="1" applyFont="1" applyFill="1" applyBorder="1" applyAlignment="1">
      <alignment vertical="center" wrapText="1"/>
    </xf>
    <xf numFmtId="0" fontId="11" fillId="0" borderId="0" xfId="0" applyFont="1" applyProtection="1"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49" fontId="40" fillId="0" borderId="4" xfId="0" applyNumberFormat="1" applyFont="1" applyFill="1" applyBorder="1" applyAlignment="1">
      <alignment horizontal="center" vertical="top" wrapText="1"/>
    </xf>
    <xf numFmtId="49" fontId="41" fillId="0" borderId="4" xfId="0" applyNumberFormat="1" applyFont="1" applyFill="1" applyBorder="1" applyAlignment="1">
      <alignment horizontal="center" vertical="top" wrapText="1"/>
    </xf>
    <xf numFmtId="3" fontId="18" fillId="0" borderId="2" xfId="177" applyNumberFormat="1" applyFont="1" applyFill="1" applyBorder="1" applyAlignment="1">
      <alignment horizontal="left" vertical="center" shrinkToFit="1"/>
    </xf>
    <xf numFmtId="4" fontId="18" fillId="2" borderId="4" xfId="177" applyNumberFormat="1" applyFont="1" applyFill="1" applyBorder="1" applyAlignment="1">
      <alignment horizontal="center" vertical="center"/>
    </xf>
    <xf numFmtId="49" fontId="40" fillId="0" borderId="2" xfId="0" applyNumberFormat="1" applyFont="1" applyFill="1" applyBorder="1" applyAlignment="1">
      <alignment horizontal="center" vertical="top" wrapText="1"/>
    </xf>
    <xf numFmtId="49" fontId="40" fillId="5" borderId="4" xfId="0" applyNumberFormat="1" applyFont="1" applyFill="1" applyBorder="1" applyAlignment="1">
      <alignment horizontal="center" vertical="top" wrapText="1"/>
    </xf>
    <xf numFmtId="49" fontId="40" fillId="5" borderId="2" xfId="0" applyNumberFormat="1" applyFont="1" applyFill="1" applyBorder="1" applyAlignment="1">
      <alignment horizontal="center" vertical="top" wrapText="1"/>
    </xf>
    <xf numFmtId="0" fontId="9" fillId="5" borderId="0" xfId="177" applyFont="1" applyFill="1"/>
    <xf numFmtId="49" fontId="40" fillId="5" borderId="5" xfId="0" applyNumberFormat="1" applyFont="1" applyFill="1" applyBorder="1" applyAlignment="1">
      <alignment horizontal="center" vertical="top" wrapText="1"/>
    </xf>
    <xf numFmtId="49" fontId="40" fillId="5" borderId="4" xfId="0" applyNumberFormat="1" applyFont="1" applyFill="1" applyBorder="1" applyAlignment="1">
      <alignment horizontal="left" vertical="top" wrapText="1"/>
    </xf>
    <xf numFmtId="49" fontId="40" fillId="0" borderId="7" xfId="0" applyNumberFormat="1" applyFont="1" applyFill="1" applyBorder="1" applyAlignment="1">
      <alignment horizontal="left" vertical="top" wrapText="1"/>
    </xf>
    <xf numFmtId="169" fontId="46" fillId="0" borderId="4" xfId="215" applyNumberFormat="1" applyFont="1" applyFill="1" applyBorder="1" applyAlignment="1" applyProtection="1">
      <alignment horizontal="right" vertical="center"/>
      <protection hidden="1"/>
    </xf>
    <xf numFmtId="169" fontId="46" fillId="0" borderId="7" xfId="215" applyNumberFormat="1" applyFont="1" applyFill="1" applyBorder="1" applyAlignment="1" applyProtection="1">
      <alignment horizontal="right" vertical="center"/>
      <protection hidden="1"/>
    </xf>
    <xf numFmtId="176" fontId="46" fillId="0" borderId="7" xfId="215" applyNumberFormat="1" applyFont="1" applyFill="1" applyBorder="1" applyAlignment="1" applyProtection="1">
      <alignment horizontal="right" vertical="center"/>
      <protection hidden="1"/>
    </xf>
    <xf numFmtId="0" fontId="48" fillId="0" borderId="2" xfId="215" applyNumberFormat="1" applyFont="1" applyFill="1" applyBorder="1" applyAlignment="1" applyProtection="1">
      <protection hidden="1"/>
    </xf>
    <xf numFmtId="0" fontId="46" fillId="0" borderId="2" xfId="215" applyNumberFormat="1" applyFont="1" applyFill="1" applyBorder="1" applyAlignment="1" applyProtection="1">
      <alignment horizontal="left" vertical="center"/>
      <protection hidden="1"/>
    </xf>
    <xf numFmtId="0" fontId="46" fillId="0" borderId="7" xfId="215" applyNumberFormat="1" applyFont="1" applyFill="1" applyBorder="1" applyAlignment="1" applyProtection="1">
      <alignment horizontal="left" vertical="center"/>
      <protection hidden="1"/>
    </xf>
    <xf numFmtId="0" fontId="46" fillId="0" borderId="1" xfId="215" applyNumberFormat="1" applyFont="1" applyFill="1" applyBorder="1" applyAlignment="1" applyProtection="1">
      <alignment horizontal="left" vertical="center"/>
      <protection hidden="1"/>
    </xf>
    <xf numFmtId="169" fontId="47" fillId="0" borderId="4" xfId="215" applyNumberFormat="1" applyFont="1" applyFill="1" applyBorder="1" applyAlignment="1" applyProtection="1">
      <alignment horizontal="right" vertical="center"/>
      <protection hidden="1"/>
    </xf>
    <xf numFmtId="169" fontId="47" fillId="0" borderId="1" xfId="215" applyNumberFormat="1" applyFont="1" applyFill="1" applyBorder="1" applyAlignment="1" applyProtection="1">
      <alignment horizontal="right" vertical="center"/>
      <protection hidden="1"/>
    </xf>
    <xf numFmtId="0" fontId="47" fillId="0" borderId="7" xfId="215" applyNumberFormat="1" applyFont="1" applyFill="1" applyBorder="1" applyAlignment="1" applyProtection="1">
      <alignment horizontal="center" vertical="center"/>
      <protection hidden="1"/>
    </xf>
    <xf numFmtId="0" fontId="47" fillId="0" borderId="4" xfId="215" applyNumberFormat="1" applyFont="1" applyFill="1" applyBorder="1" applyAlignment="1" applyProtection="1">
      <alignment horizontal="center" vertical="center"/>
      <protection hidden="1"/>
    </xf>
    <xf numFmtId="0" fontId="47" fillId="0" borderId="1" xfId="215" applyNumberFormat="1" applyFont="1" applyFill="1" applyBorder="1" applyAlignment="1" applyProtection="1">
      <alignment horizontal="center" vertical="center"/>
      <protection hidden="1"/>
    </xf>
    <xf numFmtId="167" fontId="47" fillId="0" borderId="1" xfId="215" applyNumberFormat="1" applyFont="1" applyFill="1" applyBorder="1" applyAlignment="1" applyProtection="1">
      <alignment horizontal="center" vertical="center"/>
      <protection hidden="1"/>
    </xf>
    <xf numFmtId="166" fontId="47" fillId="0" borderId="1" xfId="215" applyNumberFormat="1" applyFont="1" applyFill="1" applyBorder="1" applyAlignment="1" applyProtection="1">
      <alignment horizontal="center" vertical="center"/>
      <protection hidden="1"/>
    </xf>
    <xf numFmtId="0" fontId="47" fillId="0" borderId="1" xfId="215" applyNumberFormat="1" applyFont="1" applyFill="1" applyBorder="1" applyAlignment="1" applyProtection="1">
      <alignment horizontal="left" vertical="center" wrapText="1"/>
      <protection hidden="1"/>
    </xf>
    <xf numFmtId="169" fontId="46" fillId="0" borderId="1" xfId="215" applyNumberFormat="1" applyFont="1" applyFill="1" applyBorder="1" applyAlignment="1" applyProtection="1">
      <alignment horizontal="right" vertical="center"/>
      <protection hidden="1"/>
    </xf>
    <xf numFmtId="0" fontId="46" fillId="0" borderId="4" xfId="215" applyNumberFormat="1" applyFont="1" applyFill="1" applyBorder="1" applyAlignment="1" applyProtection="1">
      <alignment horizontal="center" vertical="center"/>
      <protection hidden="1"/>
    </xf>
    <xf numFmtId="0" fontId="46" fillId="0" borderId="1" xfId="215" applyNumberFormat="1" applyFont="1" applyFill="1" applyBorder="1" applyAlignment="1" applyProtection="1">
      <alignment horizontal="center" vertical="center"/>
      <protection hidden="1"/>
    </xf>
    <xf numFmtId="167" fontId="46" fillId="0" borderId="1" xfId="215" applyNumberFormat="1" applyFont="1" applyFill="1" applyBorder="1" applyAlignment="1" applyProtection="1">
      <alignment horizontal="center" vertical="center"/>
      <protection hidden="1"/>
    </xf>
    <xf numFmtId="166" fontId="46" fillId="0" borderId="1" xfId="215" applyNumberFormat="1" applyFont="1" applyFill="1" applyBorder="1" applyAlignment="1" applyProtection="1">
      <alignment horizontal="center" vertical="center"/>
      <protection hidden="1"/>
    </xf>
    <xf numFmtId="0" fontId="46" fillId="0" borderId="1" xfId="215" applyNumberFormat="1" applyFont="1" applyFill="1" applyBorder="1" applyAlignment="1" applyProtection="1">
      <alignment horizontal="left" vertical="center" wrapText="1"/>
      <protection hidden="1"/>
    </xf>
    <xf numFmtId="177" fontId="46" fillId="0" borderId="4" xfId="215" applyNumberFormat="1" applyFont="1" applyFill="1" applyBorder="1" applyAlignment="1" applyProtection="1">
      <alignment horizontal="right" vertical="center"/>
      <protection hidden="1"/>
    </xf>
    <xf numFmtId="0" fontId="48" fillId="0" borderId="7" xfId="215" applyFont="1" applyFill="1" applyBorder="1" applyProtection="1">
      <protection hidden="1"/>
    </xf>
    <xf numFmtId="0" fontId="48" fillId="0" borderId="1" xfId="215" applyFont="1" applyFill="1" applyBorder="1" applyProtection="1">
      <protection hidden="1"/>
    </xf>
    <xf numFmtId="0" fontId="48" fillId="0" borderId="2" xfId="215" applyFont="1" applyFill="1" applyBorder="1" applyProtection="1">
      <protection hidden="1"/>
    </xf>
    <xf numFmtId="0" fontId="46" fillId="0" borderId="2" xfId="215" applyNumberFormat="1" applyFont="1" applyFill="1" applyBorder="1" applyAlignment="1" applyProtection="1">
      <alignment horizontal="left" vertical="center"/>
      <protection hidden="1"/>
    </xf>
    <xf numFmtId="0" fontId="46" fillId="0" borderId="7" xfId="215" applyNumberFormat="1" applyFont="1" applyFill="1" applyBorder="1" applyAlignment="1" applyProtection="1">
      <alignment horizontal="left" vertical="center"/>
      <protection hidden="1"/>
    </xf>
    <xf numFmtId="0" fontId="46" fillId="0" borderId="1" xfId="215" applyNumberFormat="1" applyFont="1" applyFill="1" applyBorder="1" applyAlignment="1" applyProtection="1">
      <alignment horizontal="left" vertical="center"/>
      <protection hidden="1"/>
    </xf>
    <xf numFmtId="169" fontId="46" fillId="0" borderId="4" xfId="215" applyNumberFormat="1" applyFont="1" applyFill="1" applyBorder="1" applyAlignment="1" applyProtection="1">
      <alignment horizontal="right" vertical="center"/>
      <protection hidden="1"/>
    </xf>
    <xf numFmtId="169" fontId="47" fillId="0" borderId="4" xfId="215" applyNumberFormat="1" applyFont="1" applyFill="1" applyBorder="1" applyAlignment="1" applyProtection="1">
      <alignment horizontal="right" vertical="center"/>
      <protection hidden="1"/>
    </xf>
    <xf numFmtId="169" fontId="47" fillId="0" borderId="1" xfId="215" applyNumberFormat="1" applyFont="1" applyFill="1" applyBorder="1" applyAlignment="1" applyProtection="1">
      <alignment horizontal="right" vertical="center" wrapText="1"/>
      <protection hidden="1"/>
    </xf>
    <xf numFmtId="170" fontId="47" fillId="0" borderId="7" xfId="215" applyNumberFormat="1" applyFont="1" applyFill="1" applyBorder="1" applyAlignment="1" applyProtection="1">
      <alignment horizontal="right" vertical="center"/>
      <protection hidden="1"/>
    </xf>
    <xf numFmtId="168" fontId="47" fillId="0" borderId="1" xfId="215" applyNumberFormat="1" applyFont="1" applyFill="1" applyBorder="1" applyAlignment="1" applyProtection="1">
      <alignment horizontal="center" vertical="center"/>
      <protection hidden="1"/>
    </xf>
    <xf numFmtId="0" fontId="47" fillId="0" borderId="2" xfId="215" applyNumberFormat="1" applyFont="1" applyFill="1" applyBorder="1" applyAlignment="1" applyProtection="1">
      <alignment horizontal="center" vertical="center"/>
      <protection hidden="1"/>
    </xf>
    <xf numFmtId="0" fontId="47" fillId="0" borderId="4" xfId="215" applyNumberFormat="1" applyFont="1" applyFill="1" applyBorder="1" applyAlignment="1" applyProtection="1">
      <alignment horizontal="center" vertical="center"/>
      <protection hidden="1"/>
    </xf>
    <xf numFmtId="0" fontId="47" fillId="0" borderId="1" xfId="215" applyNumberFormat="1" applyFont="1" applyFill="1" applyBorder="1" applyAlignment="1" applyProtection="1">
      <alignment horizontal="center" vertical="center"/>
      <protection hidden="1"/>
    </xf>
    <xf numFmtId="167" fontId="47" fillId="0" borderId="7" xfId="215" applyNumberFormat="1" applyFont="1" applyFill="1" applyBorder="1" applyAlignment="1" applyProtection="1">
      <alignment horizontal="center" vertical="center"/>
      <protection hidden="1"/>
    </xf>
    <xf numFmtId="167" fontId="47" fillId="0" borderId="4" xfId="215" applyNumberFormat="1" applyFont="1" applyFill="1" applyBorder="1" applyAlignment="1" applyProtection="1">
      <alignment horizontal="center" vertical="center"/>
      <protection hidden="1"/>
    </xf>
    <xf numFmtId="167" fontId="47" fillId="0" borderId="1" xfId="215" applyNumberFormat="1" applyFont="1" applyFill="1" applyBorder="1" applyAlignment="1" applyProtection="1">
      <alignment horizontal="center" vertical="center"/>
      <protection hidden="1"/>
    </xf>
    <xf numFmtId="0" fontId="47" fillId="0" borderId="1" xfId="215" applyNumberFormat="1" applyFont="1" applyFill="1" applyBorder="1" applyAlignment="1" applyProtection="1">
      <alignment horizontal="left" vertical="center" wrapText="1"/>
      <protection hidden="1"/>
    </xf>
    <xf numFmtId="169" fontId="46" fillId="0" borderId="1" xfId="215" applyNumberFormat="1" applyFont="1" applyFill="1" applyBorder="1" applyAlignment="1" applyProtection="1">
      <alignment horizontal="right" vertical="center" wrapText="1"/>
      <protection hidden="1"/>
    </xf>
    <xf numFmtId="0" fontId="46" fillId="0" borderId="4" xfId="215" applyNumberFormat="1" applyFont="1" applyFill="1" applyBorder="1" applyAlignment="1" applyProtection="1">
      <alignment horizontal="center" vertical="center"/>
      <protection hidden="1"/>
    </xf>
    <xf numFmtId="0" fontId="46" fillId="0" borderId="1" xfId="215" applyNumberFormat="1" applyFont="1" applyFill="1" applyBorder="1" applyAlignment="1" applyProtection="1">
      <alignment horizontal="center" vertical="center"/>
      <protection hidden="1"/>
    </xf>
    <xf numFmtId="167" fontId="46" fillId="0" borderId="4" xfId="215" applyNumberFormat="1" applyFont="1" applyFill="1" applyBorder="1" applyAlignment="1" applyProtection="1">
      <alignment horizontal="center" vertical="center"/>
      <protection hidden="1"/>
    </xf>
    <xf numFmtId="167" fontId="46" fillId="0" borderId="1" xfId="215" applyNumberFormat="1" applyFont="1" applyFill="1" applyBorder="1" applyAlignment="1" applyProtection="1">
      <alignment horizontal="center" vertical="center"/>
      <protection hidden="1"/>
    </xf>
    <xf numFmtId="0" fontId="46" fillId="0" borderId="1" xfId="215" applyNumberFormat="1" applyFont="1" applyFill="1" applyBorder="1" applyAlignment="1" applyProtection="1">
      <alignment horizontal="left" vertical="center" wrapText="1"/>
      <protection hidden="1"/>
    </xf>
    <xf numFmtId="177" fontId="46" fillId="0" borderId="1" xfId="215" applyNumberFormat="1" applyFont="1" applyFill="1" applyBorder="1" applyAlignment="1" applyProtection="1">
      <alignment horizontal="right" vertical="center"/>
      <protection hidden="1"/>
    </xf>
    <xf numFmtId="169" fontId="46" fillId="0" borderId="4" xfId="215" applyNumberFormat="1" applyFont="1" applyFill="1" applyBorder="1" applyAlignment="1" applyProtection="1">
      <alignment horizontal="right" vertical="center"/>
      <protection hidden="1"/>
    </xf>
    <xf numFmtId="169" fontId="46" fillId="0" borderId="1" xfId="215" applyNumberFormat="1" applyFont="1" applyFill="1" applyBorder="1" applyAlignment="1" applyProtection="1">
      <alignment horizontal="right" vertical="center"/>
      <protection hidden="1"/>
    </xf>
    <xf numFmtId="0" fontId="48" fillId="0" borderId="7" xfId="215" applyFont="1" applyFill="1" applyBorder="1" applyProtection="1">
      <protection hidden="1"/>
    </xf>
    <xf numFmtId="0" fontId="46" fillId="0" borderId="1" xfId="215" applyNumberFormat="1" applyFont="1" applyFill="1" applyBorder="1" applyAlignment="1" applyProtection="1">
      <alignment horizontal="left" vertical="center"/>
      <protection hidden="1"/>
    </xf>
    <xf numFmtId="0" fontId="46" fillId="0" borderId="4" xfId="215" applyNumberFormat="1" applyFont="1" applyFill="1" applyBorder="1" applyAlignment="1" applyProtection="1">
      <alignment horizontal="left" vertical="center"/>
      <protection hidden="1"/>
    </xf>
    <xf numFmtId="0" fontId="46" fillId="0" borderId="2" xfId="215" applyNumberFormat="1" applyFont="1" applyFill="1" applyBorder="1" applyAlignment="1" applyProtection="1">
      <alignment horizontal="left" vertical="center"/>
      <protection hidden="1"/>
    </xf>
    <xf numFmtId="169" fontId="47" fillId="0" borderId="4" xfId="215" applyNumberFormat="1" applyFont="1" applyFill="1" applyBorder="1" applyAlignment="1" applyProtection="1">
      <alignment horizontal="right" vertical="center"/>
      <protection hidden="1"/>
    </xf>
    <xf numFmtId="169" fontId="47" fillId="0" borderId="1" xfId="215" applyNumberFormat="1" applyFont="1" applyFill="1" applyBorder="1" applyAlignment="1" applyProtection="1">
      <alignment horizontal="right" vertical="center"/>
      <protection hidden="1"/>
    </xf>
    <xf numFmtId="170" fontId="47" fillId="0" borderId="7" xfId="215" applyNumberFormat="1" applyFont="1" applyFill="1" applyBorder="1" applyAlignment="1" applyProtection="1">
      <alignment horizontal="right" vertical="center"/>
      <protection hidden="1"/>
    </xf>
    <xf numFmtId="167" fontId="47" fillId="0" borderId="1" xfId="215" applyNumberFormat="1" applyFont="1" applyFill="1" applyBorder="1" applyAlignment="1" applyProtection="1">
      <alignment horizontal="center" vertical="center"/>
      <protection hidden="1"/>
    </xf>
    <xf numFmtId="0" fontId="47" fillId="0" borderId="1" xfId="215" applyNumberFormat="1" applyFont="1" applyFill="1" applyBorder="1" applyAlignment="1" applyProtection="1">
      <alignment horizontal="center" vertical="center"/>
      <protection hidden="1"/>
    </xf>
    <xf numFmtId="0" fontId="47" fillId="0" borderId="1" xfId="215" applyNumberFormat="1" applyFont="1" applyFill="1" applyBorder="1" applyAlignment="1" applyProtection="1">
      <alignment horizontal="left" vertical="center" wrapText="1"/>
      <protection hidden="1"/>
    </xf>
    <xf numFmtId="167" fontId="46" fillId="0" borderId="1" xfId="215" applyNumberFormat="1" applyFont="1" applyFill="1" applyBorder="1" applyAlignment="1" applyProtection="1">
      <alignment horizontal="center" vertical="center"/>
      <protection hidden="1"/>
    </xf>
    <xf numFmtId="0" fontId="46" fillId="0" borderId="1" xfId="215" applyNumberFormat="1" applyFont="1" applyFill="1" applyBorder="1" applyAlignment="1" applyProtection="1">
      <alignment horizontal="center" vertical="center"/>
      <protection hidden="1"/>
    </xf>
    <xf numFmtId="0" fontId="46" fillId="0" borderId="1" xfId="215" applyNumberFormat="1" applyFont="1" applyFill="1" applyBorder="1" applyAlignment="1" applyProtection="1">
      <alignment horizontal="left" vertical="center" wrapText="1"/>
      <protection hidden="1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wrapText="1"/>
    </xf>
    <xf numFmtId="0" fontId="33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3" fillId="0" borderId="4" xfId="0" applyFont="1" applyBorder="1" applyAlignment="1">
      <alignment horizontal="center" wrapText="1"/>
    </xf>
    <xf numFmtId="0" fontId="35" fillId="0" borderId="0" xfId="0" applyFont="1" applyAlignment="1">
      <alignment horizontal="right" vertical="center" wrapText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74" fontId="15" fillId="0" borderId="4" xfId="0" applyNumberFormat="1" applyFont="1" applyFill="1" applyBorder="1" applyAlignment="1" applyProtection="1"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4" fontId="15" fillId="0" borderId="1" xfId="0" applyNumberFormat="1" applyFont="1" applyFill="1" applyBorder="1" applyAlignment="1" applyProtection="1">
      <protection hidden="1"/>
    </xf>
    <xf numFmtId="174" fontId="15" fillId="0" borderId="7" xfId="0" applyNumberFormat="1" applyFont="1" applyFill="1" applyBorder="1" applyAlignment="1" applyProtection="1">
      <protection hidden="1"/>
    </xf>
    <xf numFmtId="174" fontId="15" fillId="0" borderId="2" xfId="0" applyNumberFormat="1" applyFont="1" applyFill="1" applyBorder="1" applyAlignment="1" applyProtection="1"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32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2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78" applyNumberFormat="1" applyFont="1" applyFill="1" applyBorder="1" applyAlignment="1" applyProtection="1">
      <alignment horizontal="center" vertical="center" wrapText="1"/>
      <protection hidden="1"/>
    </xf>
    <xf numFmtId="168" fontId="47" fillId="0" borderId="4" xfId="215" applyNumberFormat="1" applyFont="1" applyFill="1" applyBorder="1" applyAlignment="1" applyProtection="1">
      <alignment horizontal="center" vertical="center"/>
      <protection hidden="1"/>
    </xf>
    <xf numFmtId="168" fontId="47" fillId="0" borderId="1" xfId="215" applyNumberFormat="1" applyFont="1" applyFill="1" applyBorder="1" applyAlignment="1" applyProtection="1">
      <alignment horizontal="center" vertical="center"/>
      <protection hidden="1"/>
    </xf>
    <xf numFmtId="168" fontId="46" fillId="0" borderId="4" xfId="215" applyNumberFormat="1" applyFont="1" applyFill="1" applyBorder="1" applyAlignment="1" applyProtection="1">
      <alignment horizontal="center" vertical="center"/>
      <protection hidden="1"/>
    </xf>
    <xf numFmtId="168" fontId="46" fillId="0" borderId="1" xfId="215" applyNumberFormat="1" applyFont="1" applyFill="1" applyBorder="1" applyAlignment="1" applyProtection="1">
      <alignment horizontal="center" vertical="center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49" fontId="32" fillId="0" borderId="0" xfId="0" applyNumberFormat="1" applyFont="1" applyBorder="1" applyAlignment="1">
      <alignment horizontal="right" vertical="center"/>
    </xf>
    <xf numFmtId="0" fontId="32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44" fillId="0" borderId="0" xfId="0" applyFont="1" applyBorder="1" applyAlignment="1">
      <alignment horizontal="center" wrapText="1"/>
    </xf>
    <xf numFmtId="0" fontId="43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32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0" fontId="32" fillId="0" borderId="0" xfId="1" applyFont="1" applyFill="1" applyAlignment="1">
      <alignment horizontal="right" vertical="top" wrapText="1"/>
    </xf>
    <xf numFmtId="0" fontId="8" fillId="0" borderId="16" xfId="1" applyFont="1" applyBorder="1" applyAlignment="1">
      <alignment horizontal="center" vertical="justify"/>
    </xf>
    <xf numFmtId="0" fontId="6" fillId="0" borderId="0" xfId="1" applyFont="1" applyBorder="1" applyAlignment="1">
      <alignment horizontal="center" vertical="justify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32" fillId="0" borderId="0" xfId="1" applyFont="1" applyAlignment="1">
      <alignment horizontal="right" vertical="top" wrapText="1"/>
    </xf>
    <xf numFmtId="173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35" fillId="0" borderId="0" xfId="182" applyFont="1" applyFill="1" applyAlignment="1">
      <alignment horizontal="right" vertical="center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174" fontId="15" fillId="0" borderId="4" xfId="178" applyNumberFormat="1" applyFont="1" applyFill="1" applyBorder="1" applyAlignment="1" applyProtection="1">
      <alignment vertical="center"/>
      <protection hidden="1"/>
    </xf>
    <xf numFmtId="174" fontId="15" fillId="0" borderId="1" xfId="178" applyNumberFormat="1" applyFont="1" applyFill="1" applyBorder="1" applyAlignment="1" applyProtection="1">
      <alignment vertical="center"/>
      <protection hidden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49" fontId="40" fillId="0" borderId="4" xfId="0" applyNumberFormat="1" applyFont="1" applyFill="1" applyBorder="1" applyAlignment="1">
      <alignment horizontal="center" vertical="top" wrapText="1"/>
    </xf>
    <xf numFmtId="4" fontId="18" fillId="0" borderId="3" xfId="177" applyNumberFormat="1" applyFont="1" applyFill="1" applyBorder="1" applyAlignment="1">
      <alignment horizontal="center" vertical="center" wrapText="1"/>
    </xf>
    <xf numFmtId="4" fontId="18" fillId="0" borderId="5" xfId="177" applyNumberFormat="1" applyFont="1" applyFill="1" applyBorder="1" applyAlignment="1">
      <alignment horizontal="center" vertical="center" wrapText="1"/>
    </xf>
    <xf numFmtId="49" fontId="40" fillId="0" borderId="3" xfId="0" applyNumberFormat="1" applyFont="1" applyFill="1" applyBorder="1" applyAlignment="1">
      <alignment horizontal="center" vertical="top" wrapText="1"/>
    </xf>
    <xf numFmtId="49" fontId="40" fillId="0" borderId="10" xfId="0" applyNumberFormat="1" applyFont="1" applyFill="1" applyBorder="1" applyAlignment="1">
      <alignment horizontal="center" vertical="top" wrapText="1"/>
    </xf>
    <xf numFmtId="3" fontId="38" fillId="2" borderId="1" xfId="177" applyNumberFormat="1" applyFont="1" applyFill="1" applyBorder="1" applyAlignment="1">
      <alignment horizontal="center" vertical="top" wrapText="1"/>
    </xf>
    <xf numFmtId="3" fontId="38" fillId="2" borderId="7" xfId="177" applyNumberFormat="1" applyFont="1" applyFill="1" applyBorder="1" applyAlignment="1">
      <alignment horizontal="center" vertical="top" wrapText="1"/>
    </xf>
    <xf numFmtId="3" fontId="38" fillId="2" borderId="2" xfId="177" applyNumberFormat="1" applyFont="1" applyFill="1" applyBorder="1" applyAlignment="1">
      <alignment horizontal="center" vertical="top" wrapText="1"/>
    </xf>
    <xf numFmtId="4" fontId="18" fillId="0" borderId="10" xfId="177" applyNumberFormat="1" applyFont="1" applyFill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top" wrapText="1"/>
    </xf>
    <xf numFmtId="49" fontId="41" fillId="0" borderId="7" xfId="0" applyNumberFormat="1" applyFont="1" applyFill="1" applyBorder="1" applyAlignment="1">
      <alignment horizontal="center" vertical="top" wrapText="1"/>
    </xf>
    <xf numFmtId="49" fontId="41" fillId="0" borderId="2" xfId="0" applyNumberFormat="1" applyFont="1" applyFill="1" applyBorder="1" applyAlignment="1">
      <alignment horizontal="center" vertical="top" wrapText="1"/>
    </xf>
    <xf numFmtId="4" fontId="18" fillId="2" borderId="3" xfId="177" applyNumberFormat="1" applyFont="1" applyFill="1" applyBorder="1" applyAlignment="1">
      <alignment horizontal="center" vertical="center" wrapText="1"/>
    </xf>
    <xf numFmtId="4" fontId="18" fillId="2" borderId="10" xfId="177" applyNumberFormat="1" applyFont="1" applyFill="1" applyBorder="1" applyAlignment="1">
      <alignment horizontal="center" vertical="center" wrapText="1"/>
    </xf>
    <xf numFmtId="4" fontId="18" fillId="2" borderId="5" xfId="177" applyNumberFormat="1" applyFont="1" applyFill="1" applyBorder="1" applyAlignment="1">
      <alignment horizontal="center" vertical="center" wrapText="1"/>
    </xf>
    <xf numFmtId="0" fontId="8" fillId="0" borderId="0" xfId="177" applyFont="1" applyAlignment="1">
      <alignment horizontal="right"/>
    </xf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wrapText="1"/>
    </xf>
    <xf numFmtId="0" fontId="18" fillId="0" borderId="4" xfId="177" applyFont="1" applyBorder="1" applyAlignment="1">
      <alignment horizontal="center" wrapText="1"/>
    </xf>
    <xf numFmtId="0" fontId="18" fillId="0" borderId="4" xfId="177" applyFont="1" applyBorder="1" applyAlignment="1">
      <alignment horizontal="center"/>
    </xf>
    <xf numFmtId="0" fontId="32" fillId="0" borderId="0" xfId="177" applyFont="1" applyAlignment="1">
      <alignment horizontal="right" vertical="center" wrapText="1"/>
    </xf>
    <xf numFmtId="0" fontId="18" fillId="0" borderId="4" xfId="177" applyFont="1" applyBorder="1" applyAlignment="1">
      <alignment horizontal="center" vertical="center" wrapText="1"/>
    </xf>
    <xf numFmtId="3" fontId="38" fillId="0" borderId="6" xfId="177" applyNumberFormat="1" applyFont="1" applyBorder="1" applyAlignment="1">
      <alignment horizontal="center" vertical="top" shrinkToFit="1"/>
    </xf>
    <xf numFmtId="3" fontId="38" fillId="0" borderId="8" xfId="177" applyNumberFormat="1" applyFont="1" applyBorder="1" applyAlignment="1">
      <alignment horizontal="center" vertical="top" shrinkToFit="1"/>
    </xf>
    <xf numFmtId="3" fontId="17" fillId="0" borderId="8" xfId="177" applyNumberFormat="1" applyFont="1" applyBorder="1" applyAlignment="1">
      <alignment horizontal="center" vertical="top" shrinkToFit="1"/>
    </xf>
    <xf numFmtId="3" fontId="17" fillId="0" borderId="11" xfId="177" applyNumberFormat="1" applyFont="1" applyBorder="1" applyAlignment="1">
      <alignment horizontal="center" vertical="top" shrinkToFit="1"/>
    </xf>
    <xf numFmtId="0" fontId="18" fillId="0" borderId="4" xfId="177" applyFont="1" applyBorder="1" applyAlignment="1">
      <alignment horizontal="center" vertical="top" wrapText="1"/>
    </xf>
    <xf numFmtId="4" fontId="18" fillId="2" borderId="3" xfId="177" applyNumberFormat="1" applyFont="1" applyFill="1" applyBorder="1" applyAlignment="1">
      <alignment horizontal="center" vertical="center"/>
    </xf>
    <xf numFmtId="4" fontId="18" fillId="2" borderId="10" xfId="177" applyNumberFormat="1" applyFont="1" applyFill="1" applyBorder="1" applyAlignment="1">
      <alignment horizontal="center" vertical="center"/>
    </xf>
    <xf numFmtId="4" fontId="18" fillId="2" borderId="5" xfId="177" applyNumberFormat="1" applyFont="1" applyFill="1" applyBorder="1" applyAlignment="1">
      <alignment horizontal="center" vertical="center"/>
    </xf>
    <xf numFmtId="0" fontId="18" fillId="0" borderId="3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center" wrapText="1"/>
    </xf>
    <xf numFmtId="0" fontId="18" fillId="0" borderId="1" xfId="177" applyFont="1" applyBorder="1" applyAlignment="1">
      <alignment horizontal="center" vertical="top" wrapText="1"/>
    </xf>
    <xf numFmtId="0" fontId="18" fillId="0" borderId="7" xfId="177" applyFont="1" applyBorder="1" applyAlignment="1">
      <alignment horizontal="center" vertical="top" wrapText="1"/>
    </xf>
  </cellXfs>
  <cellStyles count="216">
    <cellStyle name="Обычный" xfId="0" builtinId="0"/>
    <cellStyle name="Обычный 10" xfId="192"/>
    <cellStyle name="Обычный 11" xfId="198"/>
    <cellStyle name="Обычный 12" xfId="205"/>
    <cellStyle name="Обычный 13" xfId="215"/>
    <cellStyle name="Обычный 14" xfId="185"/>
    <cellStyle name="Обычный 14 2" xfId="197"/>
    <cellStyle name="Обычный 15" xfId="206"/>
    <cellStyle name="Обычный 16" xfId="199"/>
    <cellStyle name="Обычный 17" xfId="200"/>
    <cellStyle name="Обычный 18" xfId="207"/>
    <cellStyle name="Обычный 19" xfId="208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2" xfId="209"/>
    <cellStyle name="Обычный 23" xfId="203"/>
    <cellStyle name="Обычный 24" xfId="204"/>
    <cellStyle name="Обычный 25" xfId="210"/>
    <cellStyle name="Обычный 26" xfId="211"/>
    <cellStyle name="Обычный 29" xfId="212"/>
    <cellStyle name="Обычный 3" xfId="177"/>
    <cellStyle name="Обычный 30" xfId="213"/>
    <cellStyle name="Обычный 31" xfId="214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 2" xfId="189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3"/>
  <cols>
    <col min="1" max="1" width="17.88671875" style="13" customWidth="1"/>
    <col min="2" max="2" width="23.88671875" style="14" customWidth="1"/>
    <col min="3" max="3" width="91.109375" style="14" customWidth="1"/>
    <col min="4" max="256" width="9.109375" style="14"/>
    <col min="257" max="257" width="17.88671875" style="14" customWidth="1"/>
    <col min="258" max="258" width="23.88671875" style="14" customWidth="1"/>
    <col min="259" max="259" width="81.88671875" style="14" customWidth="1"/>
    <col min="260" max="512" width="9.109375" style="14"/>
    <col min="513" max="513" width="17.88671875" style="14" customWidth="1"/>
    <col min="514" max="514" width="23.88671875" style="14" customWidth="1"/>
    <col min="515" max="515" width="81.88671875" style="14" customWidth="1"/>
    <col min="516" max="768" width="9.109375" style="14"/>
    <col min="769" max="769" width="17.88671875" style="14" customWidth="1"/>
    <col min="770" max="770" width="23.88671875" style="14" customWidth="1"/>
    <col min="771" max="771" width="81.88671875" style="14" customWidth="1"/>
    <col min="772" max="1024" width="9.109375" style="14"/>
    <col min="1025" max="1025" width="17.88671875" style="14" customWidth="1"/>
    <col min="1026" max="1026" width="23.88671875" style="14" customWidth="1"/>
    <col min="1027" max="1027" width="81.88671875" style="14" customWidth="1"/>
    <col min="1028" max="1280" width="9.109375" style="14"/>
    <col min="1281" max="1281" width="17.88671875" style="14" customWidth="1"/>
    <col min="1282" max="1282" width="23.88671875" style="14" customWidth="1"/>
    <col min="1283" max="1283" width="81.88671875" style="14" customWidth="1"/>
    <col min="1284" max="1536" width="9.109375" style="14"/>
    <col min="1537" max="1537" width="17.88671875" style="14" customWidth="1"/>
    <col min="1538" max="1538" width="23.88671875" style="14" customWidth="1"/>
    <col min="1539" max="1539" width="81.88671875" style="14" customWidth="1"/>
    <col min="1540" max="1792" width="9.109375" style="14"/>
    <col min="1793" max="1793" width="17.88671875" style="14" customWidth="1"/>
    <col min="1794" max="1794" width="23.88671875" style="14" customWidth="1"/>
    <col min="1795" max="1795" width="81.88671875" style="14" customWidth="1"/>
    <col min="1796" max="2048" width="9.109375" style="14"/>
    <col min="2049" max="2049" width="17.88671875" style="14" customWidth="1"/>
    <col min="2050" max="2050" width="23.88671875" style="14" customWidth="1"/>
    <col min="2051" max="2051" width="81.88671875" style="14" customWidth="1"/>
    <col min="2052" max="2304" width="9.109375" style="14"/>
    <col min="2305" max="2305" width="17.88671875" style="14" customWidth="1"/>
    <col min="2306" max="2306" width="23.88671875" style="14" customWidth="1"/>
    <col min="2307" max="2307" width="81.88671875" style="14" customWidth="1"/>
    <col min="2308" max="2560" width="9.109375" style="14"/>
    <col min="2561" max="2561" width="17.88671875" style="14" customWidth="1"/>
    <col min="2562" max="2562" width="23.88671875" style="14" customWidth="1"/>
    <col min="2563" max="2563" width="81.88671875" style="14" customWidth="1"/>
    <col min="2564" max="2816" width="9.109375" style="14"/>
    <col min="2817" max="2817" width="17.88671875" style="14" customWidth="1"/>
    <col min="2818" max="2818" width="23.88671875" style="14" customWidth="1"/>
    <col min="2819" max="2819" width="81.88671875" style="14" customWidth="1"/>
    <col min="2820" max="3072" width="9.109375" style="14"/>
    <col min="3073" max="3073" width="17.88671875" style="14" customWidth="1"/>
    <col min="3074" max="3074" width="23.88671875" style="14" customWidth="1"/>
    <col min="3075" max="3075" width="81.88671875" style="14" customWidth="1"/>
    <col min="3076" max="3328" width="9.109375" style="14"/>
    <col min="3329" max="3329" width="17.88671875" style="14" customWidth="1"/>
    <col min="3330" max="3330" width="23.88671875" style="14" customWidth="1"/>
    <col min="3331" max="3331" width="81.88671875" style="14" customWidth="1"/>
    <col min="3332" max="3584" width="9.109375" style="14"/>
    <col min="3585" max="3585" width="17.88671875" style="14" customWidth="1"/>
    <col min="3586" max="3586" width="23.88671875" style="14" customWidth="1"/>
    <col min="3587" max="3587" width="81.88671875" style="14" customWidth="1"/>
    <col min="3588" max="3840" width="9.109375" style="14"/>
    <col min="3841" max="3841" width="17.88671875" style="14" customWidth="1"/>
    <col min="3842" max="3842" width="23.88671875" style="14" customWidth="1"/>
    <col min="3843" max="3843" width="81.88671875" style="14" customWidth="1"/>
    <col min="3844" max="4096" width="9.109375" style="14"/>
    <col min="4097" max="4097" width="17.88671875" style="14" customWidth="1"/>
    <col min="4098" max="4098" width="23.88671875" style="14" customWidth="1"/>
    <col min="4099" max="4099" width="81.88671875" style="14" customWidth="1"/>
    <col min="4100" max="4352" width="9.109375" style="14"/>
    <col min="4353" max="4353" width="17.88671875" style="14" customWidth="1"/>
    <col min="4354" max="4354" width="23.88671875" style="14" customWidth="1"/>
    <col min="4355" max="4355" width="81.88671875" style="14" customWidth="1"/>
    <col min="4356" max="4608" width="9.109375" style="14"/>
    <col min="4609" max="4609" width="17.88671875" style="14" customWidth="1"/>
    <col min="4610" max="4610" width="23.88671875" style="14" customWidth="1"/>
    <col min="4611" max="4611" width="81.88671875" style="14" customWidth="1"/>
    <col min="4612" max="4864" width="9.109375" style="14"/>
    <col min="4865" max="4865" width="17.88671875" style="14" customWidth="1"/>
    <col min="4866" max="4866" width="23.88671875" style="14" customWidth="1"/>
    <col min="4867" max="4867" width="81.88671875" style="14" customWidth="1"/>
    <col min="4868" max="5120" width="9.109375" style="14"/>
    <col min="5121" max="5121" width="17.88671875" style="14" customWidth="1"/>
    <col min="5122" max="5122" width="23.88671875" style="14" customWidth="1"/>
    <col min="5123" max="5123" width="81.88671875" style="14" customWidth="1"/>
    <col min="5124" max="5376" width="9.109375" style="14"/>
    <col min="5377" max="5377" width="17.88671875" style="14" customWidth="1"/>
    <col min="5378" max="5378" width="23.88671875" style="14" customWidth="1"/>
    <col min="5379" max="5379" width="81.88671875" style="14" customWidth="1"/>
    <col min="5380" max="5632" width="9.109375" style="14"/>
    <col min="5633" max="5633" width="17.88671875" style="14" customWidth="1"/>
    <col min="5634" max="5634" width="23.88671875" style="14" customWidth="1"/>
    <col min="5635" max="5635" width="81.88671875" style="14" customWidth="1"/>
    <col min="5636" max="5888" width="9.109375" style="14"/>
    <col min="5889" max="5889" width="17.88671875" style="14" customWidth="1"/>
    <col min="5890" max="5890" width="23.88671875" style="14" customWidth="1"/>
    <col min="5891" max="5891" width="81.88671875" style="14" customWidth="1"/>
    <col min="5892" max="6144" width="9.109375" style="14"/>
    <col min="6145" max="6145" width="17.88671875" style="14" customWidth="1"/>
    <col min="6146" max="6146" width="23.88671875" style="14" customWidth="1"/>
    <col min="6147" max="6147" width="81.88671875" style="14" customWidth="1"/>
    <col min="6148" max="6400" width="9.109375" style="14"/>
    <col min="6401" max="6401" width="17.88671875" style="14" customWidth="1"/>
    <col min="6402" max="6402" width="23.88671875" style="14" customWidth="1"/>
    <col min="6403" max="6403" width="81.88671875" style="14" customWidth="1"/>
    <col min="6404" max="6656" width="9.109375" style="14"/>
    <col min="6657" max="6657" width="17.88671875" style="14" customWidth="1"/>
    <col min="6658" max="6658" width="23.88671875" style="14" customWidth="1"/>
    <col min="6659" max="6659" width="81.88671875" style="14" customWidth="1"/>
    <col min="6660" max="6912" width="9.109375" style="14"/>
    <col min="6913" max="6913" width="17.88671875" style="14" customWidth="1"/>
    <col min="6914" max="6914" width="23.88671875" style="14" customWidth="1"/>
    <col min="6915" max="6915" width="81.88671875" style="14" customWidth="1"/>
    <col min="6916" max="7168" width="9.109375" style="14"/>
    <col min="7169" max="7169" width="17.88671875" style="14" customWidth="1"/>
    <col min="7170" max="7170" width="23.88671875" style="14" customWidth="1"/>
    <col min="7171" max="7171" width="81.88671875" style="14" customWidth="1"/>
    <col min="7172" max="7424" width="9.109375" style="14"/>
    <col min="7425" max="7425" width="17.88671875" style="14" customWidth="1"/>
    <col min="7426" max="7426" width="23.88671875" style="14" customWidth="1"/>
    <col min="7427" max="7427" width="81.88671875" style="14" customWidth="1"/>
    <col min="7428" max="7680" width="9.109375" style="14"/>
    <col min="7681" max="7681" width="17.88671875" style="14" customWidth="1"/>
    <col min="7682" max="7682" width="23.88671875" style="14" customWidth="1"/>
    <col min="7683" max="7683" width="81.88671875" style="14" customWidth="1"/>
    <col min="7684" max="7936" width="9.109375" style="14"/>
    <col min="7937" max="7937" width="17.88671875" style="14" customWidth="1"/>
    <col min="7938" max="7938" width="23.88671875" style="14" customWidth="1"/>
    <col min="7939" max="7939" width="81.88671875" style="14" customWidth="1"/>
    <col min="7940" max="8192" width="9.109375" style="14"/>
    <col min="8193" max="8193" width="17.88671875" style="14" customWidth="1"/>
    <col min="8194" max="8194" width="23.88671875" style="14" customWidth="1"/>
    <col min="8195" max="8195" width="81.88671875" style="14" customWidth="1"/>
    <col min="8196" max="8448" width="9.109375" style="14"/>
    <col min="8449" max="8449" width="17.88671875" style="14" customWidth="1"/>
    <col min="8450" max="8450" width="23.88671875" style="14" customWidth="1"/>
    <col min="8451" max="8451" width="81.88671875" style="14" customWidth="1"/>
    <col min="8452" max="8704" width="9.109375" style="14"/>
    <col min="8705" max="8705" width="17.88671875" style="14" customWidth="1"/>
    <col min="8706" max="8706" width="23.88671875" style="14" customWidth="1"/>
    <col min="8707" max="8707" width="81.88671875" style="14" customWidth="1"/>
    <col min="8708" max="8960" width="9.109375" style="14"/>
    <col min="8961" max="8961" width="17.88671875" style="14" customWidth="1"/>
    <col min="8962" max="8962" width="23.88671875" style="14" customWidth="1"/>
    <col min="8963" max="8963" width="81.88671875" style="14" customWidth="1"/>
    <col min="8964" max="9216" width="9.109375" style="14"/>
    <col min="9217" max="9217" width="17.88671875" style="14" customWidth="1"/>
    <col min="9218" max="9218" width="23.88671875" style="14" customWidth="1"/>
    <col min="9219" max="9219" width="81.88671875" style="14" customWidth="1"/>
    <col min="9220" max="9472" width="9.109375" style="14"/>
    <col min="9473" max="9473" width="17.88671875" style="14" customWidth="1"/>
    <col min="9474" max="9474" width="23.88671875" style="14" customWidth="1"/>
    <col min="9475" max="9475" width="81.88671875" style="14" customWidth="1"/>
    <col min="9476" max="9728" width="9.109375" style="14"/>
    <col min="9729" max="9729" width="17.88671875" style="14" customWidth="1"/>
    <col min="9730" max="9730" width="23.88671875" style="14" customWidth="1"/>
    <col min="9731" max="9731" width="81.88671875" style="14" customWidth="1"/>
    <col min="9732" max="9984" width="9.109375" style="14"/>
    <col min="9985" max="9985" width="17.88671875" style="14" customWidth="1"/>
    <col min="9986" max="9986" width="23.88671875" style="14" customWidth="1"/>
    <col min="9987" max="9987" width="81.88671875" style="14" customWidth="1"/>
    <col min="9988" max="10240" width="9.109375" style="14"/>
    <col min="10241" max="10241" width="17.88671875" style="14" customWidth="1"/>
    <col min="10242" max="10242" width="23.88671875" style="14" customWidth="1"/>
    <col min="10243" max="10243" width="81.88671875" style="14" customWidth="1"/>
    <col min="10244" max="10496" width="9.109375" style="14"/>
    <col min="10497" max="10497" width="17.88671875" style="14" customWidth="1"/>
    <col min="10498" max="10498" width="23.88671875" style="14" customWidth="1"/>
    <col min="10499" max="10499" width="81.88671875" style="14" customWidth="1"/>
    <col min="10500" max="10752" width="9.109375" style="14"/>
    <col min="10753" max="10753" width="17.88671875" style="14" customWidth="1"/>
    <col min="10754" max="10754" width="23.88671875" style="14" customWidth="1"/>
    <col min="10755" max="10755" width="81.88671875" style="14" customWidth="1"/>
    <col min="10756" max="11008" width="9.109375" style="14"/>
    <col min="11009" max="11009" width="17.88671875" style="14" customWidth="1"/>
    <col min="11010" max="11010" width="23.88671875" style="14" customWidth="1"/>
    <col min="11011" max="11011" width="81.88671875" style="14" customWidth="1"/>
    <col min="11012" max="11264" width="9.109375" style="14"/>
    <col min="11265" max="11265" width="17.88671875" style="14" customWidth="1"/>
    <col min="11266" max="11266" width="23.88671875" style="14" customWidth="1"/>
    <col min="11267" max="11267" width="81.88671875" style="14" customWidth="1"/>
    <col min="11268" max="11520" width="9.109375" style="14"/>
    <col min="11521" max="11521" width="17.88671875" style="14" customWidth="1"/>
    <col min="11522" max="11522" width="23.88671875" style="14" customWidth="1"/>
    <col min="11523" max="11523" width="81.88671875" style="14" customWidth="1"/>
    <col min="11524" max="11776" width="9.109375" style="14"/>
    <col min="11777" max="11777" width="17.88671875" style="14" customWidth="1"/>
    <col min="11778" max="11778" width="23.88671875" style="14" customWidth="1"/>
    <col min="11779" max="11779" width="81.88671875" style="14" customWidth="1"/>
    <col min="11780" max="12032" width="9.109375" style="14"/>
    <col min="12033" max="12033" width="17.88671875" style="14" customWidth="1"/>
    <col min="12034" max="12034" width="23.88671875" style="14" customWidth="1"/>
    <col min="12035" max="12035" width="81.88671875" style="14" customWidth="1"/>
    <col min="12036" max="12288" width="9.109375" style="14"/>
    <col min="12289" max="12289" width="17.88671875" style="14" customWidth="1"/>
    <col min="12290" max="12290" width="23.88671875" style="14" customWidth="1"/>
    <col min="12291" max="12291" width="81.88671875" style="14" customWidth="1"/>
    <col min="12292" max="12544" width="9.109375" style="14"/>
    <col min="12545" max="12545" width="17.88671875" style="14" customWidth="1"/>
    <col min="12546" max="12546" width="23.88671875" style="14" customWidth="1"/>
    <col min="12547" max="12547" width="81.88671875" style="14" customWidth="1"/>
    <col min="12548" max="12800" width="9.109375" style="14"/>
    <col min="12801" max="12801" width="17.88671875" style="14" customWidth="1"/>
    <col min="12802" max="12802" width="23.88671875" style="14" customWidth="1"/>
    <col min="12803" max="12803" width="81.88671875" style="14" customWidth="1"/>
    <col min="12804" max="13056" width="9.109375" style="14"/>
    <col min="13057" max="13057" width="17.88671875" style="14" customWidth="1"/>
    <col min="13058" max="13058" width="23.88671875" style="14" customWidth="1"/>
    <col min="13059" max="13059" width="81.88671875" style="14" customWidth="1"/>
    <col min="13060" max="13312" width="9.109375" style="14"/>
    <col min="13313" max="13313" width="17.88671875" style="14" customWidth="1"/>
    <col min="13314" max="13314" width="23.88671875" style="14" customWidth="1"/>
    <col min="13315" max="13315" width="81.88671875" style="14" customWidth="1"/>
    <col min="13316" max="13568" width="9.109375" style="14"/>
    <col min="13569" max="13569" width="17.88671875" style="14" customWidth="1"/>
    <col min="13570" max="13570" width="23.88671875" style="14" customWidth="1"/>
    <col min="13571" max="13571" width="81.88671875" style="14" customWidth="1"/>
    <col min="13572" max="13824" width="9.109375" style="14"/>
    <col min="13825" max="13825" width="17.88671875" style="14" customWidth="1"/>
    <col min="13826" max="13826" width="23.88671875" style="14" customWidth="1"/>
    <col min="13827" max="13827" width="81.88671875" style="14" customWidth="1"/>
    <col min="13828" max="14080" width="9.109375" style="14"/>
    <col min="14081" max="14081" width="17.88671875" style="14" customWidth="1"/>
    <col min="14082" max="14082" width="23.88671875" style="14" customWidth="1"/>
    <col min="14083" max="14083" width="81.88671875" style="14" customWidth="1"/>
    <col min="14084" max="14336" width="9.109375" style="14"/>
    <col min="14337" max="14337" width="17.88671875" style="14" customWidth="1"/>
    <col min="14338" max="14338" width="23.88671875" style="14" customWidth="1"/>
    <col min="14339" max="14339" width="81.88671875" style="14" customWidth="1"/>
    <col min="14340" max="14592" width="9.109375" style="14"/>
    <col min="14593" max="14593" width="17.88671875" style="14" customWidth="1"/>
    <col min="14594" max="14594" width="23.88671875" style="14" customWidth="1"/>
    <col min="14595" max="14595" width="81.88671875" style="14" customWidth="1"/>
    <col min="14596" max="14848" width="9.109375" style="14"/>
    <col min="14849" max="14849" width="17.88671875" style="14" customWidth="1"/>
    <col min="14850" max="14850" width="23.88671875" style="14" customWidth="1"/>
    <col min="14851" max="14851" width="81.88671875" style="14" customWidth="1"/>
    <col min="14852" max="15104" width="9.109375" style="14"/>
    <col min="15105" max="15105" width="17.88671875" style="14" customWidth="1"/>
    <col min="15106" max="15106" width="23.88671875" style="14" customWidth="1"/>
    <col min="15107" max="15107" width="81.88671875" style="14" customWidth="1"/>
    <col min="15108" max="15360" width="9.109375" style="14"/>
    <col min="15361" max="15361" width="17.88671875" style="14" customWidth="1"/>
    <col min="15362" max="15362" width="23.88671875" style="14" customWidth="1"/>
    <col min="15363" max="15363" width="81.88671875" style="14" customWidth="1"/>
    <col min="15364" max="15616" width="9.109375" style="14"/>
    <col min="15617" max="15617" width="17.88671875" style="14" customWidth="1"/>
    <col min="15618" max="15618" width="23.88671875" style="14" customWidth="1"/>
    <col min="15619" max="15619" width="81.88671875" style="14" customWidth="1"/>
    <col min="15620" max="15872" width="9.109375" style="14"/>
    <col min="15873" max="15873" width="17.88671875" style="14" customWidth="1"/>
    <col min="15874" max="15874" width="23.88671875" style="14" customWidth="1"/>
    <col min="15875" max="15875" width="81.88671875" style="14" customWidth="1"/>
    <col min="15876" max="16128" width="9.109375" style="14"/>
    <col min="16129" max="16129" width="17.88671875" style="14" customWidth="1"/>
    <col min="16130" max="16130" width="23.88671875" style="14" customWidth="1"/>
    <col min="16131" max="16131" width="81.88671875" style="14" customWidth="1"/>
    <col min="16132" max="16384" width="9.109375" style="14"/>
  </cols>
  <sheetData>
    <row r="1" spans="1:3" ht="15.6" x14ac:dyDescent="0.3">
      <c r="C1" s="15" t="s">
        <v>6</v>
      </c>
    </row>
    <row r="2" spans="1:3" ht="46.8" x14ac:dyDescent="0.3">
      <c r="C2" s="16" t="s">
        <v>272</v>
      </c>
    </row>
    <row r="3" spans="1:3" ht="34.5" customHeight="1" x14ac:dyDescent="0.3">
      <c r="A3" s="366" t="s">
        <v>7</v>
      </c>
      <c r="B3" s="366"/>
      <c r="C3" s="366"/>
    </row>
    <row r="4" spans="1:3" ht="15.6" x14ac:dyDescent="0.3">
      <c r="A4" s="115"/>
      <c r="B4" s="115"/>
      <c r="C4" s="121" t="s">
        <v>8</v>
      </c>
    </row>
    <row r="5" spans="1:3" ht="15.6" x14ac:dyDescent="0.3">
      <c r="A5" s="366" t="s">
        <v>270</v>
      </c>
      <c r="B5" s="366"/>
      <c r="C5" s="366"/>
    </row>
    <row r="6" spans="1:3" ht="15.6" x14ac:dyDescent="0.3">
      <c r="A6" s="366" t="s">
        <v>271</v>
      </c>
      <c r="B6" s="366"/>
      <c r="C6" s="366"/>
    </row>
    <row r="7" spans="1:3" ht="15.6" x14ac:dyDescent="0.3">
      <c r="A7" s="367"/>
      <c r="B7" s="367"/>
    </row>
    <row r="8" spans="1:3" ht="15.6" x14ac:dyDescent="0.3">
      <c r="A8" s="368" t="s">
        <v>2</v>
      </c>
      <c r="B8" s="369"/>
      <c r="C8" s="370" t="s">
        <v>3</v>
      </c>
    </row>
    <row r="9" spans="1:3" ht="31.2" x14ac:dyDescent="0.3">
      <c r="A9" s="17" t="s">
        <v>4</v>
      </c>
      <c r="B9" s="17" t="s">
        <v>5</v>
      </c>
      <c r="C9" s="371"/>
    </row>
    <row r="10" spans="1:3" ht="15.6" x14ac:dyDescent="0.3">
      <c r="A10" s="17"/>
      <c r="B10" s="17"/>
      <c r="C10" s="116"/>
    </row>
    <row r="11" spans="1:3" ht="15.6" x14ac:dyDescent="0.3">
      <c r="A11" s="363" t="s">
        <v>206</v>
      </c>
      <c r="B11" s="363"/>
      <c r="C11" s="363"/>
    </row>
    <row r="12" spans="1:3" ht="41.4" x14ac:dyDescent="0.3">
      <c r="A12" s="140">
        <v>100</v>
      </c>
      <c r="B12" s="141" t="s">
        <v>76</v>
      </c>
      <c r="C12" s="111" t="s">
        <v>74</v>
      </c>
    </row>
    <row r="13" spans="1:3" ht="55.2" x14ac:dyDescent="0.3">
      <c r="A13" s="140">
        <v>100</v>
      </c>
      <c r="B13" s="141" t="s">
        <v>78</v>
      </c>
      <c r="C13" s="165" t="s">
        <v>77</v>
      </c>
    </row>
    <row r="14" spans="1:3" ht="41.4" x14ac:dyDescent="0.3">
      <c r="A14" s="140">
        <v>100</v>
      </c>
      <c r="B14" s="141" t="s">
        <v>80</v>
      </c>
      <c r="C14" s="142" t="s">
        <v>79</v>
      </c>
    </row>
    <row r="15" spans="1:3" ht="41.4" x14ac:dyDescent="0.3">
      <c r="A15" s="140">
        <v>100</v>
      </c>
      <c r="B15" s="141" t="s">
        <v>82</v>
      </c>
      <c r="C15" s="142" t="s">
        <v>81</v>
      </c>
    </row>
    <row r="16" spans="1:3" ht="15.75" customHeight="1" x14ac:dyDescent="0.3">
      <c r="A16" s="363" t="s">
        <v>207</v>
      </c>
      <c r="B16" s="363"/>
      <c r="C16" s="363"/>
    </row>
    <row r="17" spans="1:3" ht="41.4" x14ac:dyDescent="0.3">
      <c r="A17" s="140">
        <v>182</v>
      </c>
      <c r="B17" s="143" t="s">
        <v>71</v>
      </c>
      <c r="C17" s="111" t="s">
        <v>70</v>
      </c>
    </row>
    <row r="18" spans="1:3" ht="27.6" x14ac:dyDescent="0.3">
      <c r="A18" s="144">
        <v>182</v>
      </c>
      <c r="B18" s="143" t="s">
        <v>86</v>
      </c>
      <c r="C18" s="111" t="s">
        <v>85</v>
      </c>
    </row>
    <row r="19" spans="1:3" ht="41.4" x14ac:dyDescent="0.3">
      <c r="A19" s="144">
        <v>182</v>
      </c>
      <c r="B19" s="145" t="s">
        <v>90</v>
      </c>
      <c r="C19" s="111" t="s">
        <v>89</v>
      </c>
    </row>
    <row r="20" spans="1:3" ht="41.4" x14ac:dyDescent="0.3">
      <c r="A20" s="144">
        <v>182</v>
      </c>
      <c r="B20" s="145" t="s">
        <v>208</v>
      </c>
      <c r="C20" s="111" t="s">
        <v>209</v>
      </c>
    </row>
    <row r="21" spans="1:3" ht="41.4" x14ac:dyDescent="0.3">
      <c r="A21" s="144">
        <v>182</v>
      </c>
      <c r="B21" s="145" t="s">
        <v>92</v>
      </c>
      <c r="C21" s="142" t="s">
        <v>91</v>
      </c>
    </row>
    <row r="22" spans="1:3" ht="27.6" x14ac:dyDescent="0.3">
      <c r="A22" s="144">
        <v>182</v>
      </c>
      <c r="B22" s="145" t="s">
        <v>210</v>
      </c>
      <c r="C22" s="142" t="s">
        <v>211</v>
      </c>
    </row>
    <row r="23" spans="1:3" ht="41.4" x14ac:dyDescent="0.3">
      <c r="A23" s="144">
        <v>182</v>
      </c>
      <c r="B23" s="145" t="s">
        <v>212</v>
      </c>
      <c r="C23" s="142" t="s">
        <v>213</v>
      </c>
    </row>
    <row r="24" spans="1:3" ht="41.4" x14ac:dyDescent="0.3">
      <c r="A24" s="140">
        <v>182</v>
      </c>
      <c r="B24" s="145" t="s">
        <v>94</v>
      </c>
      <c r="C24" s="142" t="s">
        <v>93</v>
      </c>
    </row>
    <row r="25" spans="1:3" ht="27.6" x14ac:dyDescent="0.3">
      <c r="A25" s="140">
        <v>182</v>
      </c>
      <c r="B25" s="145" t="s">
        <v>214</v>
      </c>
      <c r="C25" s="142" t="s">
        <v>215</v>
      </c>
    </row>
    <row r="26" spans="1:3" ht="41.4" x14ac:dyDescent="0.3">
      <c r="A26" s="140">
        <v>182</v>
      </c>
      <c r="B26" s="145" t="s">
        <v>216</v>
      </c>
      <c r="C26" s="142" t="s">
        <v>217</v>
      </c>
    </row>
    <row r="27" spans="1:3" ht="27.6" x14ac:dyDescent="0.3">
      <c r="A27" s="140">
        <v>182</v>
      </c>
      <c r="B27" s="140" t="s">
        <v>218</v>
      </c>
      <c r="C27" s="146" t="s">
        <v>219</v>
      </c>
    </row>
    <row r="28" spans="1:3" ht="64.5" customHeight="1" x14ac:dyDescent="0.3">
      <c r="A28" s="364" t="s">
        <v>220</v>
      </c>
      <c r="B28" s="364"/>
      <c r="C28" s="364"/>
    </row>
    <row r="29" spans="1:3" ht="41.4" x14ac:dyDescent="0.3">
      <c r="A29" s="147">
        <v>197</v>
      </c>
      <c r="B29" s="147" t="s">
        <v>221</v>
      </c>
      <c r="C29" s="148" t="s">
        <v>222</v>
      </c>
    </row>
    <row r="30" spans="1:3" ht="41.4" x14ac:dyDescent="0.3">
      <c r="A30" s="149">
        <v>197</v>
      </c>
      <c r="B30" s="150" t="s">
        <v>223</v>
      </c>
      <c r="C30" s="148" t="s">
        <v>224</v>
      </c>
    </row>
    <row r="31" spans="1:3" ht="64.5" customHeight="1" x14ac:dyDescent="0.3">
      <c r="A31" s="365" t="s">
        <v>225</v>
      </c>
      <c r="B31" s="365"/>
      <c r="C31" s="365"/>
    </row>
    <row r="32" spans="1:3" ht="27.6" x14ac:dyDescent="0.3">
      <c r="A32" s="140">
        <v>810</v>
      </c>
      <c r="B32" s="141" t="s">
        <v>108</v>
      </c>
      <c r="C32" s="142" t="s">
        <v>107</v>
      </c>
    </row>
    <row r="33" spans="1:3" ht="27.6" x14ac:dyDescent="0.3">
      <c r="A33" s="113">
        <v>810</v>
      </c>
      <c r="B33" s="151" t="s">
        <v>226</v>
      </c>
      <c r="C33" s="142" t="s">
        <v>227</v>
      </c>
    </row>
    <row r="34" spans="1:3" ht="64.5" customHeight="1" x14ac:dyDescent="0.3">
      <c r="A34" s="365" t="s">
        <v>260</v>
      </c>
      <c r="B34" s="365"/>
      <c r="C34" s="365"/>
    </row>
    <row r="35" spans="1:3" ht="41.4" x14ac:dyDescent="0.3">
      <c r="A35" s="113">
        <v>816</v>
      </c>
      <c r="B35" s="112" t="s">
        <v>96</v>
      </c>
      <c r="C35" s="111" t="s">
        <v>95</v>
      </c>
    </row>
    <row r="36" spans="1:3" ht="41.4" x14ac:dyDescent="0.3">
      <c r="A36" s="113">
        <v>816</v>
      </c>
      <c r="B36" s="112" t="s">
        <v>100</v>
      </c>
      <c r="C36" s="114" t="s">
        <v>99</v>
      </c>
    </row>
    <row r="37" spans="1:3" ht="27.6" x14ac:dyDescent="0.3">
      <c r="A37" s="113">
        <v>816</v>
      </c>
      <c r="B37" s="112" t="s">
        <v>102</v>
      </c>
      <c r="C37" s="111" t="s">
        <v>101</v>
      </c>
    </row>
    <row r="38" spans="1:3" ht="27.6" x14ac:dyDescent="0.3">
      <c r="A38" s="113">
        <v>816</v>
      </c>
      <c r="B38" s="141" t="s">
        <v>228</v>
      </c>
      <c r="C38" s="142" t="s">
        <v>229</v>
      </c>
    </row>
    <row r="39" spans="1:3" ht="41.4" x14ac:dyDescent="0.3">
      <c r="A39" s="113">
        <v>816</v>
      </c>
      <c r="B39" s="141" t="s">
        <v>104</v>
      </c>
      <c r="C39" s="111" t="s">
        <v>103</v>
      </c>
    </row>
    <row r="40" spans="1:3" ht="15.6" x14ac:dyDescent="0.3">
      <c r="A40" s="113">
        <v>816</v>
      </c>
      <c r="B40" s="141" t="s">
        <v>230</v>
      </c>
      <c r="C40" s="152" t="s">
        <v>231</v>
      </c>
    </row>
    <row r="41" spans="1:3" ht="64.5" customHeight="1" x14ac:dyDescent="0.3">
      <c r="A41" s="113">
        <v>816</v>
      </c>
      <c r="B41" s="141" t="s">
        <v>232</v>
      </c>
      <c r="C41" s="153" t="s">
        <v>233</v>
      </c>
    </row>
    <row r="42" spans="1:3" ht="64.5" customHeight="1" x14ac:dyDescent="0.3">
      <c r="A42" s="113">
        <v>816</v>
      </c>
      <c r="B42" s="151" t="s">
        <v>234</v>
      </c>
      <c r="C42" s="154" t="s">
        <v>235</v>
      </c>
    </row>
    <row r="43" spans="1:3" ht="41.4" x14ac:dyDescent="0.3">
      <c r="A43" s="113">
        <v>816</v>
      </c>
      <c r="B43" s="151" t="s">
        <v>236</v>
      </c>
      <c r="C43" s="154" t="s">
        <v>237</v>
      </c>
    </row>
    <row r="44" spans="1:3" ht="41.4" x14ac:dyDescent="0.3">
      <c r="A44" s="113">
        <v>816</v>
      </c>
      <c r="B44" s="151" t="s">
        <v>238</v>
      </c>
      <c r="C44" s="154" t="s">
        <v>239</v>
      </c>
    </row>
    <row r="45" spans="1:3" ht="15.6" x14ac:dyDescent="0.3">
      <c r="A45" s="113">
        <v>816</v>
      </c>
      <c r="B45" s="141" t="s">
        <v>240</v>
      </c>
      <c r="C45" s="142" t="s">
        <v>241</v>
      </c>
    </row>
    <row r="46" spans="1:3" ht="15.6" x14ac:dyDescent="0.3">
      <c r="A46" s="113">
        <v>816</v>
      </c>
      <c r="B46" s="155" t="s">
        <v>242</v>
      </c>
      <c r="C46" s="156" t="s">
        <v>243</v>
      </c>
    </row>
  </sheetData>
  <autoFilter ref="A10:C12"/>
  <mergeCells count="11">
    <mergeCell ref="A3:C3"/>
    <mergeCell ref="A5:C5"/>
    <mergeCell ref="A6:C6"/>
    <mergeCell ref="A7:B7"/>
    <mergeCell ref="A8:B8"/>
    <mergeCell ref="C8:C9"/>
    <mergeCell ref="A11:C11"/>
    <mergeCell ref="A16:C16"/>
    <mergeCell ref="A28:C28"/>
    <mergeCell ref="A31:C31"/>
    <mergeCell ref="A34:C34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3.2" x14ac:dyDescent="0.25"/>
  <cols>
    <col min="1" max="1" width="14.6640625" style="12" customWidth="1"/>
    <col min="2" max="2" width="26.109375" style="4" customWidth="1"/>
    <col min="3" max="3" width="86.5546875" style="4" customWidth="1"/>
    <col min="4" max="256" width="9.109375" style="4"/>
    <col min="257" max="257" width="14.6640625" style="4" customWidth="1"/>
    <col min="258" max="258" width="26.109375" style="4" customWidth="1"/>
    <col min="259" max="259" width="86.5546875" style="4" customWidth="1"/>
    <col min="260" max="512" width="9.109375" style="4"/>
    <col min="513" max="513" width="14.6640625" style="4" customWidth="1"/>
    <col min="514" max="514" width="26.109375" style="4" customWidth="1"/>
    <col min="515" max="515" width="86.5546875" style="4" customWidth="1"/>
    <col min="516" max="768" width="9.109375" style="4"/>
    <col min="769" max="769" width="14.6640625" style="4" customWidth="1"/>
    <col min="770" max="770" width="26.109375" style="4" customWidth="1"/>
    <col min="771" max="771" width="86.5546875" style="4" customWidth="1"/>
    <col min="772" max="1024" width="9.109375" style="4"/>
    <col min="1025" max="1025" width="14.6640625" style="4" customWidth="1"/>
    <col min="1026" max="1026" width="26.109375" style="4" customWidth="1"/>
    <col min="1027" max="1027" width="86.5546875" style="4" customWidth="1"/>
    <col min="1028" max="1280" width="9.109375" style="4"/>
    <col min="1281" max="1281" width="14.6640625" style="4" customWidth="1"/>
    <col min="1282" max="1282" width="26.109375" style="4" customWidth="1"/>
    <col min="1283" max="1283" width="86.5546875" style="4" customWidth="1"/>
    <col min="1284" max="1536" width="9.109375" style="4"/>
    <col min="1537" max="1537" width="14.6640625" style="4" customWidth="1"/>
    <col min="1538" max="1538" width="26.109375" style="4" customWidth="1"/>
    <col min="1539" max="1539" width="86.5546875" style="4" customWidth="1"/>
    <col min="1540" max="1792" width="9.109375" style="4"/>
    <col min="1793" max="1793" width="14.6640625" style="4" customWidth="1"/>
    <col min="1794" max="1794" width="26.109375" style="4" customWidth="1"/>
    <col min="1795" max="1795" width="86.5546875" style="4" customWidth="1"/>
    <col min="1796" max="2048" width="9.109375" style="4"/>
    <col min="2049" max="2049" width="14.6640625" style="4" customWidth="1"/>
    <col min="2050" max="2050" width="26.109375" style="4" customWidth="1"/>
    <col min="2051" max="2051" width="86.5546875" style="4" customWidth="1"/>
    <col min="2052" max="2304" width="9.109375" style="4"/>
    <col min="2305" max="2305" width="14.6640625" style="4" customWidth="1"/>
    <col min="2306" max="2306" width="26.109375" style="4" customWidth="1"/>
    <col min="2307" max="2307" width="86.5546875" style="4" customWidth="1"/>
    <col min="2308" max="2560" width="9.109375" style="4"/>
    <col min="2561" max="2561" width="14.6640625" style="4" customWidth="1"/>
    <col min="2562" max="2562" width="26.109375" style="4" customWidth="1"/>
    <col min="2563" max="2563" width="86.5546875" style="4" customWidth="1"/>
    <col min="2564" max="2816" width="9.109375" style="4"/>
    <col min="2817" max="2817" width="14.6640625" style="4" customWidth="1"/>
    <col min="2818" max="2818" width="26.109375" style="4" customWidth="1"/>
    <col min="2819" max="2819" width="86.5546875" style="4" customWidth="1"/>
    <col min="2820" max="3072" width="9.109375" style="4"/>
    <col min="3073" max="3073" width="14.6640625" style="4" customWidth="1"/>
    <col min="3074" max="3074" width="26.109375" style="4" customWidth="1"/>
    <col min="3075" max="3075" width="86.5546875" style="4" customWidth="1"/>
    <col min="3076" max="3328" width="9.109375" style="4"/>
    <col min="3329" max="3329" width="14.6640625" style="4" customWidth="1"/>
    <col min="3330" max="3330" width="26.109375" style="4" customWidth="1"/>
    <col min="3331" max="3331" width="86.5546875" style="4" customWidth="1"/>
    <col min="3332" max="3584" width="9.109375" style="4"/>
    <col min="3585" max="3585" width="14.6640625" style="4" customWidth="1"/>
    <col min="3586" max="3586" width="26.109375" style="4" customWidth="1"/>
    <col min="3587" max="3587" width="86.5546875" style="4" customWidth="1"/>
    <col min="3588" max="3840" width="9.109375" style="4"/>
    <col min="3841" max="3841" width="14.6640625" style="4" customWidth="1"/>
    <col min="3842" max="3842" width="26.109375" style="4" customWidth="1"/>
    <col min="3843" max="3843" width="86.5546875" style="4" customWidth="1"/>
    <col min="3844" max="4096" width="9.109375" style="4"/>
    <col min="4097" max="4097" width="14.6640625" style="4" customWidth="1"/>
    <col min="4098" max="4098" width="26.109375" style="4" customWidth="1"/>
    <col min="4099" max="4099" width="86.5546875" style="4" customWidth="1"/>
    <col min="4100" max="4352" width="9.109375" style="4"/>
    <col min="4353" max="4353" width="14.6640625" style="4" customWidth="1"/>
    <col min="4354" max="4354" width="26.109375" style="4" customWidth="1"/>
    <col min="4355" max="4355" width="86.5546875" style="4" customWidth="1"/>
    <col min="4356" max="4608" width="9.109375" style="4"/>
    <col min="4609" max="4609" width="14.6640625" style="4" customWidth="1"/>
    <col min="4610" max="4610" width="26.109375" style="4" customWidth="1"/>
    <col min="4611" max="4611" width="86.5546875" style="4" customWidth="1"/>
    <col min="4612" max="4864" width="9.109375" style="4"/>
    <col min="4865" max="4865" width="14.6640625" style="4" customWidth="1"/>
    <col min="4866" max="4866" width="26.109375" style="4" customWidth="1"/>
    <col min="4867" max="4867" width="86.5546875" style="4" customWidth="1"/>
    <col min="4868" max="5120" width="9.109375" style="4"/>
    <col min="5121" max="5121" width="14.6640625" style="4" customWidth="1"/>
    <col min="5122" max="5122" width="26.109375" style="4" customWidth="1"/>
    <col min="5123" max="5123" width="86.5546875" style="4" customWidth="1"/>
    <col min="5124" max="5376" width="9.109375" style="4"/>
    <col min="5377" max="5377" width="14.6640625" style="4" customWidth="1"/>
    <col min="5378" max="5378" width="26.109375" style="4" customWidth="1"/>
    <col min="5379" max="5379" width="86.5546875" style="4" customWidth="1"/>
    <col min="5380" max="5632" width="9.109375" style="4"/>
    <col min="5633" max="5633" width="14.6640625" style="4" customWidth="1"/>
    <col min="5634" max="5634" width="26.109375" style="4" customWidth="1"/>
    <col min="5635" max="5635" width="86.5546875" style="4" customWidth="1"/>
    <col min="5636" max="5888" width="9.109375" style="4"/>
    <col min="5889" max="5889" width="14.6640625" style="4" customWidth="1"/>
    <col min="5890" max="5890" width="26.109375" style="4" customWidth="1"/>
    <col min="5891" max="5891" width="86.5546875" style="4" customWidth="1"/>
    <col min="5892" max="6144" width="9.109375" style="4"/>
    <col min="6145" max="6145" width="14.6640625" style="4" customWidth="1"/>
    <col min="6146" max="6146" width="26.109375" style="4" customWidth="1"/>
    <col min="6147" max="6147" width="86.5546875" style="4" customWidth="1"/>
    <col min="6148" max="6400" width="9.109375" style="4"/>
    <col min="6401" max="6401" width="14.6640625" style="4" customWidth="1"/>
    <col min="6402" max="6402" width="26.109375" style="4" customWidth="1"/>
    <col min="6403" max="6403" width="86.5546875" style="4" customWidth="1"/>
    <col min="6404" max="6656" width="9.109375" style="4"/>
    <col min="6657" max="6657" width="14.6640625" style="4" customWidth="1"/>
    <col min="6658" max="6658" width="26.109375" style="4" customWidth="1"/>
    <col min="6659" max="6659" width="86.5546875" style="4" customWidth="1"/>
    <col min="6660" max="6912" width="9.109375" style="4"/>
    <col min="6913" max="6913" width="14.6640625" style="4" customWidth="1"/>
    <col min="6914" max="6914" width="26.109375" style="4" customWidth="1"/>
    <col min="6915" max="6915" width="86.5546875" style="4" customWidth="1"/>
    <col min="6916" max="7168" width="9.109375" style="4"/>
    <col min="7169" max="7169" width="14.6640625" style="4" customWidth="1"/>
    <col min="7170" max="7170" width="26.109375" style="4" customWidth="1"/>
    <col min="7171" max="7171" width="86.5546875" style="4" customWidth="1"/>
    <col min="7172" max="7424" width="9.109375" style="4"/>
    <col min="7425" max="7425" width="14.6640625" style="4" customWidth="1"/>
    <col min="7426" max="7426" width="26.109375" style="4" customWidth="1"/>
    <col min="7427" max="7427" width="86.5546875" style="4" customWidth="1"/>
    <col min="7428" max="7680" width="9.109375" style="4"/>
    <col min="7681" max="7681" width="14.6640625" style="4" customWidth="1"/>
    <col min="7682" max="7682" width="26.109375" style="4" customWidth="1"/>
    <col min="7683" max="7683" width="86.5546875" style="4" customWidth="1"/>
    <col min="7684" max="7936" width="9.109375" style="4"/>
    <col min="7937" max="7937" width="14.6640625" style="4" customWidth="1"/>
    <col min="7938" max="7938" width="26.109375" style="4" customWidth="1"/>
    <col min="7939" max="7939" width="86.5546875" style="4" customWidth="1"/>
    <col min="7940" max="8192" width="9.109375" style="4"/>
    <col min="8193" max="8193" width="14.6640625" style="4" customWidth="1"/>
    <col min="8194" max="8194" width="26.109375" style="4" customWidth="1"/>
    <col min="8195" max="8195" width="86.5546875" style="4" customWidth="1"/>
    <col min="8196" max="8448" width="9.109375" style="4"/>
    <col min="8449" max="8449" width="14.6640625" style="4" customWidth="1"/>
    <col min="8450" max="8450" width="26.109375" style="4" customWidth="1"/>
    <col min="8451" max="8451" width="86.5546875" style="4" customWidth="1"/>
    <col min="8452" max="8704" width="9.109375" style="4"/>
    <col min="8705" max="8705" width="14.6640625" style="4" customWidth="1"/>
    <col min="8706" max="8706" width="26.109375" style="4" customWidth="1"/>
    <col min="8707" max="8707" width="86.5546875" style="4" customWidth="1"/>
    <col min="8708" max="8960" width="9.109375" style="4"/>
    <col min="8961" max="8961" width="14.6640625" style="4" customWidth="1"/>
    <col min="8962" max="8962" width="26.109375" style="4" customWidth="1"/>
    <col min="8963" max="8963" width="86.5546875" style="4" customWidth="1"/>
    <col min="8964" max="9216" width="9.109375" style="4"/>
    <col min="9217" max="9217" width="14.6640625" style="4" customWidth="1"/>
    <col min="9218" max="9218" width="26.109375" style="4" customWidth="1"/>
    <col min="9219" max="9219" width="86.5546875" style="4" customWidth="1"/>
    <col min="9220" max="9472" width="9.109375" style="4"/>
    <col min="9473" max="9473" width="14.6640625" style="4" customWidth="1"/>
    <col min="9474" max="9474" width="26.109375" style="4" customWidth="1"/>
    <col min="9475" max="9475" width="86.5546875" style="4" customWidth="1"/>
    <col min="9476" max="9728" width="9.109375" style="4"/>
    <col min="9729" max="9729" width="14.6640625" style="4" customWidth="1"/>
    <col min="9730" max="9730" width="26.109375" style="4" customWidth="1"/>
    <col min="9731" max="9731" width="86.5546875" style="4" customWidth="1"/>
    <col min="9732" max="9984" width="9.109375" style="4"/>
    <col min="9985" max="9985" width="14.6640625" style="4" customWidth="1"/>
    <col min="9986" max="9986" width="26.109375" style="4" customWidth="1"/>
    <col min="9987" max="9987" width="86.5546875" style="4" customWidth="1"/>
    <col min="9988" max="10240" width="9.109375" style="4"/>
    <col min="10241" max="10241" width="14.6640625" style="4" customWidth="1"/>
    <col min="10242" max="10242" width="26.109375" style="4" customWidth="1"/>
    <col min="10243" max="10243" width="86.5546875" style="4" customWidth="1"/>
    <col min="10244" max="10496" width="9.109375" style="4"/>
    <col min="10497" max="10497" width="14.6640625" style="4" customWidth="1"/>
    <col min="10498" max="10498" width="26.109375" style="4" customWidth="1"/>
    <col min="10499" max="10499" width="86.5546875" style="4" customWidth="1"/>
    <col min="10500" max="10752" width="9.109375" style="4"/>
    <col min="10753" max="10753" width="14.6640625" style="4" customWidth="1"/>
    <col min="10754" max="10754" width="26.109375" style="4" customWidth="1"/>
    <col min="10755" max="10755" width="86.5546875" style="4" customWidth="1"/>
    <col min="10756" max="11008" width="9.109375" style="4"/>
    <col min="11009" max="11009" width="14.6640625" style="4" customWidth="1"/>
    <col min="11010" max="11010" width="26.109375" style="4" customWidth="1"/>
    <col min="11011" max="11011" width="86.5546875" style="4" customWidth="1"/>
    <col min="11012" max="11264" width="9.109375" style="4"/>
    <col min="11265" max="11265" width="14.6640625" style="4" customWidth="1"/>
    <col min="11266" max="11266" width="26.109375" style="4" customWidth="1"/>
    <col min="11267" max="11267" width="86.5546875" style="4" customWidth="1"/>
    <col min="11268" max="11520" width="9.109375" style="4"/>
    <col min="11521" max="11521" width="14.6640625" style="4" customWidth="1"/>
    <col min="11522" max="11522" width="26.109375" style="4" customWidth="1"/>
    <col min="11523" max="11523" width="86.5546875" style="4" customWidth="1"/>
    <col min="11524" max="11776" width="9.109375" style="4"/>
    <col min="11777" max="11777" width="14.6640625" style="4" customWidth="1"/>
    <col min="11778" max="11778" width="26.109375" style="4" customWidth="1"/>
    <col min="11779" max="11779" width="86.5546875" style="4" customWidth="1"/>
    <col min="11780" max="12032" width="9.109375" style="4"/>
    <col min="12033" max="12033" width="14.6640625" style="4" customWidth="1"/>
    <col min="12034" max="12034" width="26.109375" style="4" customWidth="1"/>
    <col min="12035" max="12035" width="86.5546875" style="4" customWidth="1"/>
    <col min="12036" max="12288" width="9.109375" style="4"/>
    <col min="12289" max="12289" width="14.6640625" style="4" customWidth="1"/>
    <col min="12290" max="12290" width="26.109375" style="4" customWidth="1"/>
    <col min="12291" max="12291" width="86.5546875" style="4" customWidth="1"/>
    <col min="12292" max="12544" width="9.109375" style="4"/>
    <col min="12545" max="12545" width="14.6640625" style="4" customWidth="1"/>
    <col min="12546" max="12546" width="26.109375" style="4" customWidth="1"/>
    <col min="12547" max="12547" width="86.5546875" style="4" customWidth="1"/>
    <col min="12548" max="12800" width="9.109375" style="4"/>
    <col min="12801" max="12801" width="14.6640625" style="4" customWidth="1"/>
    <col min="12802" max="12802" width="26.109375" style="4" customWidth="1"/>
    <col min="12803" max="12803" width="86.5546875" style="4" customWidth="1"/>
    <col min="12804" max="13056" width="9.109375" style="4"/>
    <col min="13057" max="13057" width="14.6640625" style="4" customWidth="1"/>
    <col min="13058" max="13058" width="26.109375" style="4" customWidth="1"/>
    <col min="13059" max="13059" width="86.5546875" style="4" customWidth="1"/>
    <col min="13060" max="13312" width="9.109375" style="4"/>
    <col min="13313" max="13313" width="14.6640625" style="4" customWidth="1"/>
    <col min="13314" max="13314" width="26.109375" style="4" customWidth="1"/>
    <col min="13315" max="13315" width="86.5546875" style="4" customWidth="1"/>
    <col min="13316" max="13568" width="9.109375" style="4"/>
    <col min="13569" max="13569" width="14.6640625" style="4" customWidth="1"/>
    <col min="13570" max="13570" width="26.109375" style="4" customWidth="1"/>
    <col min="13571" max="13571" width="86.5546875" style="4" customWidth="1"/>
    <col min="13572" max="13824" width="9.109375" style="4"/>
    <col min="13825" max="13825" width="14.6640625" style="4" customWidth="1"/>
    <col min="13826" max="13826" width="26.109375" style="4" customWidth="1"/>
    <col min="13827" max="13827" width="86.5546875" style="4" customWidth="1"/>
    <col min="13828" max="14080" width="9.109375" style="4"/>
    <col min="14081" max="14081" width="14.6640625" style="4" customWidth="1"/>
    <col min="14082" max="14082" width="26.109375" style="4" customWidth="1"/>
    <col min="14083" max="14083" width="86.5546875" style="4" customWidth="1"/>
    <col min="14084" max="14336" width="9.109375" style="4"/>
    <col min="14337" max="14337" width="14.6640625" style="4" customWidth="1"/>
    <col min="14338" max="14338" width="26.109375" style="4" customWidth="1"/>
    <col min="14339" max="14339" width="86.5546875" style="4" customWidth="1"/>
    <col min="14340" max="14592" width="9.109375" style="4"/>
    <col min="14593" max="14593" width="14.6640625" style="4" customWidth="1"/>
    <col min="14594" max="14594" width="26.109375" style="4" customWidth="1"/>
    <col min="14595" max="14595" width="86.5546875" style="4" customWidth="1"/>
    <col min="14596" max="14848" width="9.109375" style="4"/>
    <col min="14849" max="14849" width="14.6640625" style="4" customWidth="1"/>
    <col min="14850" max="14850" width="26.109375" style="4" customWidth="1"/>
    <col min="14851" max="14851" width="86.5546875" style="4" customWidth="1"/>
    <col min="14852" max="15104" width="9.109375" style="4"/>
    <col min="15105" max="15105" width="14.6640625" style="4" customWidth="1"/>
    <col min="15106" max="15106" width="26.109375" style="4" customWidth="1"/>
    <col min="15107" max="15107" width="86.5546875" style="4" customWidth="1"/>
    <col min="15108" max="15360" width="9.109375" style="4"/>
    <col min="15361" max="15361" width="14.6640625" style="4" customWidth="1"/>
    <col min="15362" max="15362" width="26.109375" style="4" customWidth="1"/>
    <col min="15363" max="15363" width="86.5546875" style="4" customWidth="1"/>
    <col min="15364" max="15616" width="9.109375" style="4"/>
    <col min="15617" max="15617" width="14.6640625" style="4" customWidth="1"/>
    <col min="15618" max="15618" width="26.109375" style="4" customWidth="1"/>
    <col min="15619" max="15619" width="86.5546875" style="4" customWidth="1"/>
    <col min="15620" max="15872" width="9.109375" style="4"/>
    <col min="15873" max="15873" width="14.6640625" style="4" customWidth="1"/>
    <col min="15874" max="15874" width="26.109375" style="4" customWidth="1"/>
    <col min="15875" max="15875" width="86.5546875" style="4" customWidth="1"/>
    <col min="15876" max="16128" width="9.109375" style="4"/>
    <col min="16129" max="16129" width="14.6640625" style="4" customWidth="1"/>
    <col min="16130" max="16130" width="26.109375" style="4" customWidth="1"/>
    <col min="16131" max="16131" width="86.5546875" style="4" customWidth="1"/>
    <col min="16132" max="16384" width="9.10937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3.8" x14ac:dyDescent="0.25">
      <c r="A3" s="5"/>
      <c r="B3" s="5"/>
      <c r="C3" s="6"/>
    </row>
    <row r="4" spans="1:3" ht="13.8" x14ac:dyDescent="0.25">
      <c r="A4" s="5"/>
      <c r="B4" s="5"/>
      <c r="C4" s="8"/>
    </row>
    <row r="5" spans="1:3" ht="15.6" x14ac:dyDescent="0.25">
      <c r="A5" s="372" t="s">
        <v>273</v>
      </c>
      <c r="B5" s="372"/>
      <c r="C5" s="372"/>
    </row>
    <row r="6" spans="1:3" ht="24.45" customHeight="1" x14ac:dyDescent="0.25">
      <c r="A6" s="366" t="s">
        <v>274</v>
      </c>
      <c r="B6" s="366"/>
      <c r="C6" s="366"/>
    </row>
    <row r="7" spans="1:3" ht="15.6" x14ac:dyDescent="0.3">
      <c r="A7" s="9"/>
      <c r="B7" s="9"/>
      <c r="C7" s="10"/>
    </row>
    <row r="8" spans="1:3" ht="15.6" x14ac:dyDescent="0.25">
      <c r="A8" s="373" t="s">
        <v>2</v>
      </c>
      <c r="B8" s="374"/>
      <c r="C8" s="375" t="s">
        <v>3</v>
      </c>
    </row>
    <row r="9" spans="1:3" ht="46.8" x14ac:dyDescent="0.25">
      <c r="A9" s="11" t="s">
        <v>4</v>
      </c>
      <c r="B9" s="11" t="s">
        <v>5</v>
      </c>
      <c r="C9" s="376"/>
    </row>
    <row r="10" spans="1:3" ht="13.8" x14ac:dyDescent="0.25">
      <c r="A10" s="113">
        <v>816</v>
      </c>
      <c r="B10" s="141" t="s">
        <v>116</v>
      </c>
      <c r="C10" s="142" t="s">
        <v>115</v>
      </c>
    </row>
    <row r="11" spans="1:3" ht="41.4" x14ac:dyDescent="0.25">
      <c r="A11" s="113">
        <v>816</v>
      </c>
      <c r="B11" s="141" t="s">
        <v>244</v>
      </c>
      <c r="C11" s="142" t="s">
        <v>245</v>
      </c>
    </row>
    <row r="12" spans="1:3" ht="27.6" x14ac:dyDescent="0.25">
      <c r="A12" s="113">
        <v>816</v>
      </c>
      <c r="B12" s="141" t="s">
        <v>246</v>
      </c>
      <c r="C12" s="142" t="s">
        <v>247</v>
      </c>
    </row>
    <row r="13" spans="1:3" ht="13.8" x14ac:dyDescent="0.25">
      <c r="A13" s="113">
        <v>816</v>
      </c>
      <c r="B13" s="141" t="s">
        <v>124</v>
      </c>
      <c r="C13" s="142" t="s">
        <v>123</v>
      </c>
    </row>
    <row r="14" spans="1:3" ht="27.6" x14ac:dyDescent="0.25">
      <c r="A14" s="113">
        <v>816</v>
      </c>
      <c r="B14" s="141" t="s">
        <v>120</v>
      </c>
      <c r="C14" s="142" t="s">
        <v>119</v>
      </c>
    </row>
    <row r="15" spans="1:3" ht="27.6" x14ac:dyDescent="0.25">
      <c r="A15" s="113">
        <v>816</v>
      </c>
      <c r="B15" s="141" t="s">
        <v>118</v>
      </c>
      <c r="C15" s="142" t="s">
        <v>117</v>
      </c>
    </row>
    <row r="16" spans="1:3" ht="41.4" x14ac:dyDescent="0.25">
      <c r="A16" s="113">
        <v>816</v>
      </c>
      <c r="B16" s="157" t="s">
        <v>248</v>
      </c>
      <c r="C16" s="158" t="s">
        <v>249</v>
      </c>
    </row>
    <row r="17" spans="1:3" ht="41.4" x14ac:dyDescent="0.25">
      <c r="A17" s="113">
        <v>816</v>
      </c>
      <c r="B17" s="141" t="s">
        <v>122</v>
      </c>
      <c r="C17" s="142" t="s">
        <v>121</v>
      </c>
    </row>
    <row r="18" spans="1:3" ht="13.8" x14ac:dyDescent="0.25">
      <c r="A18" s="113">
        <v>816</v>
      </c>
      <c r="B18" s="157" t="s">
        <v>126</v>
      </c>
      <c r="C18" s="158" t="s">
        <v>125</v>
      </c>
    </row>
    <row r="19" spans="1:3" ht="27.6" x14ac:dyDescent="0.25">
      <c r="A19" s="113">
        <v>816</v>
      </c>
      <c r="B19" s="157" t="s">
        <v>250</v>
      </c>
      <c r="C19" s="158" t="s">
        <v>251</v>
      </c>
    </row>
    <row r="20" spans="1:3" ht="13.8" x14ac:dyDescent="0.25">
      <c r="A20" s="113">
        <v>816</v>
      </c>
      <c r="B20" s="141" t="s">
        <v>129</v>
      </c>
      <c r="C20" s="159" t="s">
        <v>252</v>
      </c>
    </row>
    <row r="21" spans="1:3" ht="55.2" x14ac:dyDescent="0.25">
      <c r="A21" s="113">
        <v>816</v>
      </c>
      <c r="B21" s="141" t="s">
        <v>253</v>
      </c>
      <c r="C21" s="160" t="s">
        <v>254</v>
      </c>
    </row>
    <row r="22" spans="1:3" ht="41.4" x14ac:dyDescent="0.25">
      <c r="A22" s="113">
        <v>816</v>
      </c>
      <c r="B22" s="161" t="s">
        <v>261</v>
      </c>
      <c r="C22" s="162" t="s">
        <v>255</v>
      </c>
    </row>
    <row r="23" spans="1:3" ht="27.6" x14ac:dyDescent="0.25">
      <c r="A23" s="113">
        <v>816</v>
      </c>
      <c r="B23" s="161" t="s">
        <v>256</v>
      </c>
      <c r="C23" s="162" t="s">
        <v>257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ColWidth="9.109375" defaultRowHeight="14.4" x14ac:dyDescent="0.3"/>
  <cols>
    <col min="1" max="1" width="25.109375" style="18" customWidth="1"/>
    <col min="2" max="2" width="29.33203125" style="18" customWidth="1"/>
    <col min="3" max="3" width="29.44140625" style="18" customWidth="1"/>
    <col min="4" max="16384" width="9.109375" style="19"/>
  </cols>
  <sheetData>
    <row r="1" spans="1:5" x14ac:dyDescent="0.3">
      <c r="C1" s="166" t="s">
        <v>276</v>
      </c>
    </row>
    <row r="2" spans="1:5" ht="75.75" customHeight="1" x14ac:dyDescent="0.3">
      <c r="B2" s="377" t="s">
        <v>272</v>
      </c>
      <c r="C2" s="377"/>
    </row>
    <row r="3" spans="1:5" ht="72" customHeight="1" x14ac:dyDescent="0.3">
      <c r="A3" s="378" t="s">
        <v>275</v>
      </c>
      <c r="B3" s="378"/>
      <c r="C3" s="378"/>
      <c r="E3" s="20"/>
    </row>
    <row r="4" spans="1:5" ht="82.8" x14ac:dyDescent="0.3">
      <c r="A4" s="21" t="s">
        <v>9</v>
      </c>
      <c r="B4" s="21" t="s">
        <v>10</v>
      </c>
      <c r="C4" s="21" t="s">
        <v>11</v>
      </c>
    </row>
    <row r="5" spans="1:5" ht="49.5" customHeight="1" x14ac:dyDescent="0.3">
      <c r="A5" s="113">
        <v>816</v>
      </c>
      <c r="B5" s="163" t="s">
        <v>262</v>
      </c>
      <c r="C5" s="164" t="s">
        <v>263</v>
      </c>
    </row>
    <row r="6" spans="1:5" ht="82.8" x14ac:dyDescent="0.3">
      <c r="A6" s="113">
        <v>816</v>
      </c>
      <c r="B6" s="163" t="s">
        <v>264</v>
      </c>
      <c r="C6" s="164" t="s">
        <v>265</v>
      </c>
    </row>
    <row r="7" spans="1:5" ht="41.4" x14ac:dyDescent="0.3">
      <c r="A7" s="113">
        <v>816</v>
      </c>
      <c r="B7" s="163" t="s">
        <v>258</v>
      </c>
      <c r="C7" s="164" t="s">
        <v>203</v>
      </c>
    </row>
    <row r="8" spans="1:5" ht="41.4" x14ac:dyDescent="0.3">
      <c r="A8" s="113">
        <v>816</v>
      </c>
      <c r="B8" s="163" t="s">
        <v>259</v>
      </c>
      <c r="C8" s="164" t="s">
        <v>204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7"/>
  <sheetViews>
    <sheetView workbookViewId="0">
      <selection activeCell="D1" sqref="D1:E1"/>
    </sheetView>
  </sheetViews>
  <sheetFormatPr defaultRowHeight="14.4" x14ac:dyDescent="0.3"/>
  <cols>
    <col min="2" max="2" width="11.88671875" customWidth="1"/>
    <col min="3" max="3" width="13.44140625" customWidth="1"/>
    <col min="4" max="4" width="51.44140625" customWidth="1"/>
    <col min="5" max="5" width="19" customWidth="1"/>
  </cols>
  <sheetData>
    <row r="1" spans="2:5" ht="88.5" customHeight="1" x14ac:dyDescent="0.3">
      <c r="B1" s="177"/>
      <c r="C1" s="177"/>
      <c r="D1" s="388" t="s">
        <v>528</v>
      </c>
      <c r="E1" s="388"/>
    </row>
    <row r="3" spans="2:5" ht="75" customHeight="1" x14ac:dyDescent="0.3">
      <c r="B3" s="379" t="s">
        <v>484</v>
      </c>
      <c r="C3" s="380"/>
      <c r="D3" s="380"/>
      <c r="E3" s="380"/>
    </row>
    <row r="4" spans="2:5" ht="15.6" x14ac:dyDescent="0.3">
      <c r="B4" s="201"/>
      <c r="C4" s="201"/>
      <c r="D4" s="201"/>
      <c r="E4" s="201"/>
    </row>
    <row r="5" spans="2:5" ht="30.75" customHeight="1" x14ac:dyDescent="0.3">
      <c r="B5" s="381" t="s">
        <v>279</v>
      </c>
      <c r="C5" s="382"/>
      <c r="D5" s="382"/>
      <c r="E5" s="383"/>
    </row>
    <row r="6" spans="2:5" ht="15.6" x14ac:dyDescent="0.3">
      <c r="B6" s="384"/>
      <c r="C6" s="385"/>
      <c r="D6" s="386"/>
      <c r="E6" s="202"/>
    </row>
    <row r="7" spans="2:5" ht="29.25" customHeight="1" x14ac:dyDescent="0.3">
      <c r="B7" s="387" t="s">
        <v>278</v>
      </c>
      <c r="C7" s="387"/>
      <c r="D7" s="387"/>
      <c r="E7" s="203">
        <v>1</v>
      </c>
    </row>
  </sheetData>
  <mergeCells count="5">
    <mergeCell ref="B3:E3"/>
    <mergeCell ref="B5:E5"/>
    <mergeCell ref="B6:D6"/>
    <mergeCell ref="B7:D7"/>
    <mergeCell ref="D1:E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9"/>
  <sheetViews>
    <sheetView view="pageBreakPreview" zoomScale="115" zoomScaleSheetLayoutView="115" workbookViewId="0">
      <selection activeCell="V278" sqref="V278"/>
    </sheetView>
  </sheetViews>
  <sheetFormatPr defaultRowHeight="14.4" x14ac:dyDescent="0.3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4.33203125" hidden="1" customWidth="1"/>
    <col min="22" max="22" width="18.5546875" customWidth="1"/>
    <col min="23" max="23" width="18.5546875" hidden="1" customWidth="1"/>
    <col min="24" max="25" width="18.5546875" customWidth="1"/>
    <col min="26" max="27" width="0" hidden="1" customWidth="1"/>
    <col min="28" max="28" width="0.109375" customWidth="1"/>
    <col min="29" max="252" width="9.109375" customWidth="1"/>
    <col min="253" max="253" width="1.5546875" customWidth="1"/>
    <col min="254" max="265" width="0" hidden="1" customWidth="1"/>
    <col min="266" max="266" width="49.5546875" customWidth="1"/>
    <col min="267" max="267" width="6.88671875" customWidth="1"/>
    <col min="268" max="268" width="5.6640625" customWidth="1"/>
    <col min="269" max="269" width="0" hidden="1" customWidth="1"/>
    <col min="270" max="270" width="18.44140625" customWidth="1"/>
    <col min="271" max="271" width="6" customWidth="1"/>
    <col min="272" max="273" width="0" hidden="1" customWidth="1"/>
    <col min="274" max="274" width="18.5546875" customWidth="1"/>
    <col min="275" max="275" width="0" hidden="1" customWidth="1"/>
    <col min="276" max="277" width="18.5546875" customWidth="1"/>
    <col min="278" max="279" width="0" hidden="1" customWidth="1"/>
    <col min="280" max="280" width="0.109375" customWidth="1"/>
    <col min="281" max="508" width="9.109375" customWidth="1"/>
    <col min="509" max="509" width="1.5546875" customWidth="1"/>
    <col min="510" max="521" width="0" hidden="1" customWidth="1"/>
    <col min="522" max="522" width="49.5546875" customWidth="1"/>
    <col min="523" max="523" width="6.88671875" customWidth="1"/>
    <col min="524" max="524" width="5.6640625" customWidth="1"/>
    <col min="525" max="525" width="0" hidden="1" customWidth="1"/>
    <col min="526" max="526" width="18.44140625" customWidth="1"/>
    <col min="527" max="527" width="6" customWidth="1"/>
    <col min="528" max="529" width="0" hidden="1" customWidth="1"/>
    <col min="530" max="530" width="18.5546875" customWidth="1"/>
    <col min="531" max="531" width="0" hidden="1" customWidth="1"/>
    <col min="532" max="533" width="18.5546875" customWidth="1"/>
    <col min="534" max="535" width="0" hidden="1" customWidth="1"/>
    <col min="536" max="536" width="0.109375" customWidth="1"/>
    <col min="537" max="764" width="9.109375" customWidth="1"/>
    <col min="765" max="765" width="1.5546875" customWidth="1"/>
    <col min="766" max="777" width="0" hidden="1" customWidth="1"/>
    <col min="778" max="778" width="49.5546875" customWidth="1"/>
    <col min="779" max="779" width="6.88671875" customWidth="1"/>
    <col min="780" max="780" width="5.6640625" customWidth="1"/>
    <col min="781" max="781" width="0" hidden="1" customWidth="1"/>
    <col min="782" max="782" width="18.44140625" customWidth="1"/>
    <col min="783" max="783" width="6" customWidth="1"/>
    <col min="784" max="785" width="0" hidden="1" customWidth="1"/>
    <col min="786" max="786" width="18.5546875" customWidth="1"/>
    <col min="787" max="787" width="0" hidden="1" customWidth="1"/>
    <col min="788" max="789" width="18.5546875" customWidth="1"/>
    <col min="790" max="791" width="0" hidden="1" customWidth="1"/>
    <col min="792" max="792" width="0.109375" customWidth="1"/>
    <col min="793" max="1020" width="9.109375" customWidth="1"/>
    <col min="1021" max="1021" width="1.5546875" customWidth="1"/>
    <col min="1022" max="1033" width="0" hidden="1" customWidth="1"/>
    <col min="1034" max="1034" width="49.5546875" customWidth="1"/>
    <col min="1035" max="1035" width="6.88671875" customWidth="1"/>
    <col min="1036" max="1036" width="5.6640625" customWidth="1"/>
    <col min="1037" max="1037" width="0" hidden="1" customWidth="1"/>
    <col min="1038" max="1038" width="18.44140625" customWidth="1"/>
    <col min="1039" max="1039" width="6" customWidth="1"/>
    <col min="1040" max="1041" width="0" hidden="1" customWidth="1"/>
    <col min="1042" max="1042" width="18.5546875" customWidth="1"/>
    <col min="1043" max="1043" width="0" hidden="1" customWidth="1"/>
    <col min="1044" max="1045" width="18.5546875" customWidth="1"/>
    <col min="1046" max="1047" width="0" hidden="1" customWidth="1"/>
    <col min="1048" max="1048" width="0.109375" customWidth="1"/>
    <col min="1049" max="1276" width="9.109375" customWidth="1"/>
    <col min="1277" max="1277" width="1.5546875" customWidth="1"/>
    <col min="1278" max="1289" width="0" hidden="1" customWidth="1"/>
    <col min="1290" max="1290" width="49.5546875" customWidth="1"/>
    <col min="1291" max="1291" width="6.88671875" customWidth="1"/>
    <col min="1292" max="1292" width="5.6640625" customWidth="1"/>
    <col min="1293" max="1293" width="0" hidden="1" customWidth="1"/>
    <col min="1294" max="1294" width="18.44140625" customWidth="1"/>
    <col min="1295" max="1295" width="6" customWidth="1"/>
    <col min="1296" max="1297" width="0" hidden="1" customWidth="1"/>
    <col min="1298" max="1298" width="18.5546875" customWidth="1"/>
    <col min="1299" max="1299" width="0" hidden="1" customWidth="1"/>
    <col min="1300" max="1301" width="18.5546875" customWidth="1"/>
    <col min="1302" max="1303" width="0" hidden="1" customWidth="1"/>
    <col min="1304" max="1304" width="0.109375" customWidth="1"/>
    <col min="1305" max="1532" width="9.109375" customWidth="1"/>
    <col min="1533" max="1533" width="1.5546875" customWidth="1"/>
    <col min="1534" max="1545" width="0" hidden="1" customWidth="1"/>
    <col min="1546" max="1546" width="49.5546875" customWidth="1"/>
    <col min="1547" max="1547" width="6.88671875" customWidth="1"/>
    <col min="1548" max="1548" width="5.6640625" customWidth="1"/>
    <col min="1549" max="1549" width="0" hidden="1" customWidth="1"/>
    <col min="1550" max="1550" width="18.44140625" customWidth="1"/>
    <col min="1551" max="1551" width="6" customWidth="1"/>
    <col min="1552" max="1553" width="0" hidden="1" customWidth="1"/>
    <col min="1554" max="1554" width="18.5546875" customWidth="1"/>
    <col min="1555" max="1555" width="0" hidden="1" customWidth="1"/>
    <col min="1556" max="1557" width="18.5546875" customWidth="1"/>
    <col min="1558" max="1559" width="0" hidden="1" customWidth="1"/>
    <col min="1560" max="1560" width="0.109375" customWidth="1"/>
    <col min="1561" max="1788" width="9.109375" customWidth="1"/>
    <col min="1789" max="1789" width="1.5546875" customWidth="1"/>
    <col min="1790" max="1801" width="0" hidden="1" customWidth="1"/>
    <col min="1802" max="1802" width="49.5546875" customWidth="1"/>
    <col min="1803" max="1803" width="6.88671875" customWidth="1"/>
    <col min="1804" max="1804" width="5.6640625" customWidth="1"/>
    <col min="1805" max="1805" width="0" hidden="1" customWidth="1"/>
    <col min="1806" max="1806" width="18.44140625" customWidth="1"/>
    <col min="1807" max="1807" width="6" customWidth="1"/>
    <col min="1808" max="1809" width="0" hidden="1" customWidth="1"/>
    <col min="1810" max="1810" width="18.5546875" customWidth="1"/>
    <col min="1811" max="1811" width="0" hidden="1" customWidth="1"/>
    <col min="1812" max="1813" width="18.5546875" customWidth="1"/>
    <col min="1814" max="1815" width="0" hidden="1" customWidth="1"/>
    <col min="1816" max="1816" width="0.109375" customWidth="1"/>
    <col min="1817" max="2044" width="9.109375" customWidth="1"/>
    <col min="2045" max="2045" width="1.5546875" customWidth="1"/>
    <col min="2046" max="2057" width="0" hidden="1" customWidth="1"/>
    <col min="2058" max="2058" width="49.5546875" customWidth="1"/>
    <col min="2059" max="2059" width="6.88671875" customWidth="1"/>
    <col min="2060" max="2060" width="5.6640625" customWidth="1"/>
    <col min="2061" max="2061" width="0" hidden="1" customWidth="1"/>
    <col min="2062" max="2062" width="18.44140625" customWidth="1"/>
    <col min="2063" max="2063" width="6" customWidth="1"/>
    <col min="2064" max="2065" width="0" hidden="1" customWidth="1"/>
    <col min="2066" max="2066" width="18.5546875" customWidth="1"/>
    <col min="2067" max="2067" width="0" hidden="1" customWidth="1"/>
    <col min="2068" max="2069" width="18.5546875" customWidth="1"/>
    <col min="2070" max="2071" width="0" hidden="1" customWidth="1"/>
    <col min="2072" max="2072" width="0.109375" customWidth="1"/>
    <col min="2073" max="2300" width="9.109375" customWidth="1"/>
    <col min="2301" max="2301" width="1.5546875" customWidth="1"/>
    <col min="2302" max="2313" width="0" hidden="1" customWidth="1"/>
    <col min="2314" max="2314" width="49.5546875" customWidth="1"/>
    <col min="2315" max="2315" width="6.88671875" customWidth="1"/>
    <col min="2316" max="2316" width="5.6640625" customWidth="1"/>
    <col min="2317" max="2317" width="0" hidden="1" customWidth="1"/>
    <col min="2318" max="2318" width="18.44140625" customWidth="1"/>
    <col min="2319" max="2319" width="6" customWidth="1"/>
    <col min="2320" max="2321" width="0" hidden="1" customWidth="1"/>
    <col min="2322" max="2322" width="18.5546875" customWidth="1"/>
    <col min="2323" max="2323" width="0" hidden="1" customWidth="1"/>
    <col min="2324" max="2325" width="18.5546875" customWidth="1"/>
    <col min="2326" max="2327" width="0" hidden="1" customWidth="1"/>
    <col min="2328" max="2328" width="0.109375" customWidth="1"/>
    <col min="2329" max="2556" width="9.109375" customWidth="1"/>
    <col min="2557" max="2557" width="1.5546875" customWidth="1"/>
    <col min="2558" max="2569" width="0" hidden="1" customWidth="1"/>
    <col min="2570" max="2570" width="49.5546875" customWidth="1"/>
    <col min="2571" max="2571" width="6.88671875" customWidth="1"/>
    <col min="2572" max="2572" width="5.6640625" customWidth="1"/>
    <col min="2573" max="2573" width="0" hidden="1" customWidth="1"/>
    <col min="2574" max="2574" width="18.44140625" customWidth="1"/>
    <col min="2575" max="2575" width="6" customWidth="1"/>
    <col min="2576" max="2577" width="0" hidden="1" customWidth="1"/>
    <col min="2578" max="2578" width="18.5546875" customWidth="1"/>
    <col min="2579" max="2579" width="0" hidden="1" customWidth="1"/>
    <col min="2580" max="2581" width="18.5546875" customWidth="1"/>
    <col min="2582" max="2583" width="0" hidden="1" customWidth="1"/>
    <col min="2584" max="2584" width="0.109375" customWidth="1"/>
    <col min="2585" max="2812" width="9.109375" customWidth="1"/>
    <col min="2813" max="2813" width="1.5546875" customWidth="1"/>
    <col min="2814" max="2825" width="0" hidden="1" customWidth="1"/>
    <col min="2826" max="2826" width="49.5546875" customWidth="1"/>
    <col min="2827" max="2827" width="6.88671875" customWidth="1"/>
    <col min="2828" max="2828" width="5.6640625" customWidth="1"/>
    <col min="2829" max="2829" width="0" hidden="1" customWidth="1"/>
    <col min="2830" max="2830" width="18.44140625" customWidth="1"/>
    <col min="2831" max="2831" width="6" customWidth="1"/>
    <col min="2832" max="2833" width="0" hidden="1" customWidth="1"/>
    <col min="2834" max="2834" width="18.5546875" customWidth="1"/>
    <col min="2835" max="2835" width="0" hidden="1" customWidth="1"/>
    <col min="2836" max="2837" width="18.5546875" customWidth="1"/>
    <col min="2838" max="2839" width="0" hidden="1" customWidth="1"/>
    <col min="2840" max="2840" width="0.109375" customWidth="1"/>
    <col min="2841" max="3068" width="9.109375" customWidth="1"/>
    <col min="3069" max="3069" width="1.5546875" customWidth="1"/>
    <col min="3070" max="3081" width="0" hidden="1" customWidth="1"/>
    <col min="3082" max="3082" width="49.5546875" customWidth="1"/>
    <col min="3083" max="3083" width="6.88671875" customWidth="1"/>
    <col min="3084" max="3084" width="5.6640625" customWidth="1"/>
    <col min="3085" max="3085" width="0" hidden="1" customWidth="1"/>
    <col min="3086" max="3086" width="18.44140625" customWidth="1"/>
    <col min="3087" max="3087" width="6" customWidth="1"/>
    <col min="3088" max="3089" width="0" hidden="1" customWidth="1"/>
    <col min="3090" max="3090" width="18.5546875" customWidth="1"/>
    <col min="3091" max="3091" width="0" hidden="1" customWidth="1"/>
    <col min="3092" max="3093" width="18.5546875" customWidth="1"/>
    <col min="3094" max="3095" width="0" hidden="1" customWidth="1"/>
    <col min="3096" max="3096" width="0.109375" customWidth="1"/>
    <col min="3097" max="3324" width="9.109375" customWidth="1"/>
    <col min="3325" max="3325" width="1.5546875" customWidth="1"/>
    <col min="3326" max="3337" width="0" hidden="1" customWidth="1"/>
    <col min="3338" max="3338" width="49.5546875" customWidth="1"/>
    <col min="3339" max="3339" width="6.88671875" customWidth="1"/>
    <col min="3340" max="3340" width="5.6640625" customWidth="1"/>
    <col min="3341" max="3341" width="0" hidden="1" customWidth="1"/>
    <col min="3342" max="3342" width="18.44140625" customWidth="1"/>
    <col min="3343" max="3343" width="6" customWidth="1"/>
    <col min="3344" max="3345" width="0" hidden="1" customWidth="1"/>
    <col min="3346" max="3346" width="18.5546875" customWidth="1"/>
    <col min="3347" max="3347" width="0" hidden="1" customWidth="1"/>
    <col min="3348" max="3349" width="18.5546875" customWidth="1"/>
    <col min="3350" max="3351" width="0" hidden="1" customWidth="1"/>
    <col min="3352" max="3352" width="0.109375" customWidth="1"/>
    <col min="3353" max="3580" width="9.109375" customWidth="1"/>
    <col min="3581" max="3581" width="1.5546875" customWidth="1"/>
    <col min="3582" max="3593" width="0" hidden="1" customWidth="1"/>
    <col min="3594" max="3594" width="49.5546875" customWidth="1"/>
    <col min="3595" max="3595" width="6.88671875" customWidth="1"/>
    <col min="3596" max="3596" width="5.6640625" customWidth="1"/>
    <col min="3597" max="3597" width="0" hidden="1" customWidth="1"/>
    <col min="3598" max="3598" width="18.44140625" customWidth="1"/>
    <col min="3599" max="3599" width="6" customWidth="1"/>
    <col min="3600" max="3601" width="0" hidden="1" customWidth="1"/>
    <col min="3602" max="3602" width="18.5546875" customWidth="1"/>
    <col min="3603" max="3603" width="0" hidden="1" customWidth="1"/>
    <col min="3604" max="3605" width="18.5546875" customWidth="1"/>
    <col min="3606" max="3607" width="0" hidden="1" customWidth="1"/>
    <col min="3608" max="3608" width="0.109375" customWidth="1"/>
    <col min="3609" max="3836" width="9.109375" customWidth="1"/>
    <col min="3837" max="3837" width="1.5546875" customWidth="1"/>
    <col min="3838" max="3849" width="0" hidden="1" customWidth="1"/>
    <col min="3850" max="3850" width="49.5546875" customWidth="1"/>
    <col min="3851" max="3851" width="6.88671875" customWidth="1"/>
    <col min="3852" max="3852" width="5.6640625" customWidth="1"/>
    <col min="3853" max="3853" width="0" hidden="1" customWidth="1"/>
    <col min="3854" max="3854" width="18.44140625" customWidth="1"/>
    <col min="3855" max="3855" width="6" customWidth="1"/>
    <col min="3856" max="3857" width="0" hidden="1" customWidth="1"/>
    <col min="3858" max="3858" width="18.5546875" customWidth="1"/>
    <col min="3859" max="3859" width="0" hidden="1" customWidth="1"/>
    <col min="3860" max="3861" width="18.5546875" customWidth="1"/>
    <col min="3862" max="3863" width="0" hidden="1" customWidth="1"/>
    <col min="3864" max="3864" width="0.109375" customWidth="1"/>
    <col min="3865" max="4092" width="9.109375" customWidth="1"/>
    <col min="4093" max="4093" width="1.5546875" customWidth="1"/>
    <col min="4094" max="4105" width="0" hidden="1" customWidth="1"/>
    <col min="4106" max="4106" width="49.5546875" customWidth="1"/>
    <col min="4107" max="4107" width="6.88671875" customWidth="1"/>
    <col min="4108" max="4108" width="5.6640625" customWidth="1"/>
    <col min="4109" max="4109" width="0" hidden="1" customWidth="1"/>
    <col min="4110" max="4110" width="18.44140625" customWidth="1"/>
    <col min="4111" max="4111" width="6" customWidth="1"/>
    <col min="4112" max="4113" width="0" hidden="1" customWidth="1"/>
    <col min="4114" max="4114" width="18.5546875" customWidth="1"/>
    <col min="4115" max="4115" width="0" hidden="1" customWidth="1"/>
    <col min="4116" max="4117" width="18.5546875" customWidth="1"/>
    <col min="4118" max="4119" width="0" hidden="1" customWidth="1"/>
    <col min="4120" max="4120" width="0.109375" customWidth="1"/>
    <col min="4121" max="4348" width="9.109375" customWidth="1"/>
    <col min="4349" max="4349" width="1.5546875" customWidth="1"/>
    <col min="4350" max="4361" width="0" hidden="1" customWidth="1"/>
    <col min="4362" max="4362" width="49.5546875" customWidth="1"/>
    <col min="4363" max="4363" width="6.88671875" customWidth="1"/>
    <col min="4364" max="4364" width="5.6640625" customWidth="1"/>
    <col min="4365" max="4365" width="0" hidden="1" customWidth="1"/>
    <col min="4366" max="4366" width="18.44140625" customWidth="1"/>
    <col min="4367" max="4367" width="6" customWidth="1"/>
    <col min="4368" max="4369" width="0" hidden="1" customWidth="1"/>
    <col min="4370" max="4370" width="18.5546875" customWidth="1"/>
    <col min="4371" max="4371" width="0" hidden="1" customWidth="1"/>
    <col min="4372" max="4373" width="18.5546875" customWidth="1"/>
    <col min="4374" max="4375" width="0" hidden="1" customWidth="1"/>
    <col min="4376" max="4376" width="0.109375" customWidth="1"/>
    <col min="4377" max="4604" width="9.109375" customWidth="1"/>
    <col min="4605" max="4605" width="1.5546875" customWidth="1"/>
    <col min="4606" max="4617" width="0" hidden="1" customWidth="1"/>
    <col min="4618" max="4618" width="49.5546875" customWidth="1"/>
    <col min="4619" max="4619" width="6.88671875" customWidth="1"/>
    <col min="4620" max="4620" width="5.6640625" customWidth="1"/>
    <col min="4621" max="4621" width="0" hidden="1" customWidth="1"/>
    <col min="4622" max="4622" width="18.44140625" customWidth="1"/>
    <col min="4623" max="4623" width="6" customWidth="1"/>
    <col min="4624" max="4625" width="0" hidden="1" customWidth="1"/>
    <col min="4626" max="4626" width="18.5546875" customWidth="1"/>
    <col min="4627" max="4627" width="0" hidden="1" customWidth="1"/>
    <col min="4628" max="4629" width="18.5546875" customWidth="1"/>
    <col min="4630" max="4631" width="0" hidden="1" customWidth="1"/>
    <col min="4632" max="4632" width="0.109375" customWidth="1"/>
    <col min="4633" max="4860" width="9.109375" customWidth="1"/>
    <col min="4861" max="4861" width="1.5546875" customWidth="1"/>
    <col min="4862" max="4873" width="0" hidden="1" customWidth="1"/>
    <col min="4874" max="4874" width="49.5546875" customWidth="1"/>
    <col min="4875" max="4875" width="6.88671875" customWidth="1"/>
    <col min="4876" max="4876" width="5.6640625" customWidth="1"/>
    <col min="4877" max="4877" width="0" hidden="1" customWidth="1"/>
    <col min="4878" max="4878" width="18.44140625" customWidth="1"/>
    <col min="4879" max="4879" width="6" customWidth="1"/>
    <col min="4880" max="4881" width="0" hidden="1" customWidth="1"/>
    <col min="4882" max="4882" width="18.5546875" customWidth="1"/>
    <col min="4883" max="4883" width="0" hidden="1" customWidth="1"/>
    <col min="4884" max="4885" width="18.5546875" customWidth="1"/>
    <col min="4886" max="4887" width="0" hidden="1" customWidth="1"/>
    <col min="4888" max="4888" width="0.109375" customWidth="1"/>
    <col min="4889" max="5116" width="9.109375" customWidth="1"/>
    <col min="5117" max="5117" width="1.5546875" customWidth="1"/>
    <col min="5118" max="5129" width="0" hidden="1" customWidth="1"/>
    <col min="5130" max="5130" width="49.5546875" customWidth="1"/>
    <col min="5131" max="5131" width="6.88671875" customWidth="1"/>
    <col min="5132" max="5132" width="5.6640625" customWidth="1"/>
    <col min="5133" max="5133" width="0" hidden="1" customWidth="1"/>
    <col min="5134" max="5134" width="18.44140625" customWidth="1"/>
    <col min="5135" max="5135" width="6" customWidth="1"/>
    <col min="5136" max="5137" width="0" hidden="1" customWidth="1"/>
    <col min="5138" max="5138" width="18.5546875" customWidth="1"/>
    <col min="5139" max="5139" width="0" hidden="1" customWidth="1"/>
    <col min="5140" max="5141" width="18.5546875" customWidth="1"/>
    <col min="5142" max="5143" width="0" hidden="1" customWidth="1"/>
    <col min="5144" max="5144" width="0.109375" customWidth="1"/>
    <col min="5145" max="5372" width="9.109375" customWidth="1"/>
    <col min="5373" max="5373" width="1.5546875" customWidth="1"/>
    <col min="5374" max="5385" width="0" hidden="1" customWidth="1"/>
    <col min="5386" max="5386" width="49.5546875" customWidth="1"/>
    <col min="5387" max="5387" width="6.88671875" customWidth="1"/>
    <col min="5388" max="5388" width="5.6640625" customWidth="1"/>
    <col min="5389" max="5389" width="0" hidden="1" customWidth="1"/>
    <col min="5390" max="5390" width="18.44140625" customWidth="1"/>
    <col min="5391" max="5391" width="6" customWidth="1"/>
    <col min="5392" max="5393" width="0" hidden="1" customWidth="1"/>
    <col min="5394" max="5394" width="18.5546875" customWidth="1"/>
    <col min="5395" max="5395" width="0" hidden="1" customWidth="1"/>
    <col min="5396" max="5397" width="18.5546875" customWidth="1"/>
    <col min="5398" max="5399" width="0" hidden="1" customWidth="1"/>
    <col min="5400" max="5400" width="0.109375" customWidth="1"/>
    <col min="5401" max="5628" width="9.109375" customWidth="1"/>
    <col min="5629" max="5629" width="1.5546875" customWidth="1"/>
    <col min="5630" max="5641" width="0" hidden="1" customWidth="1"/>
    <col min="5642" max="5642" width="49.5546875" customWidth="1"/>
    <col min="5643" max="5643" width="6.88671875" customWidth="1"/>
    <col min="5644" max="5644" width="5.6640625" customWidth="1"/>
    <col min="5645" max="5645" width="0" hidden="1" customWidth="1"/>
    <col min="5646" max="5646" width="18.44140625" customWidth="1"/>
    <col min="5647" max="5647" width="6" customWidth="1"/>
    <col min="5648" max="5649" width="0" hidden="1" customWidth="1"/>
    <col min="5650" max="5650" width="18.5546875" customWidth="1"/>
    <col min="5651" max="5651" width="0" hidden="1" customWidth="1"/>
    <col min="5652" max="5653" width="18.5546875" customWidth="1"/>
    <col min="5654" max="5655" width="0" hidden="1" customWidth="1"/>
    <col min="5656" max="5656" width="0.109375" customWidth="1"/>
    <col min="5657" max="5884" width="9.109375" customWidth="1"/>
    <col min="5885" max="5885" width="1.5546875" customWidth="1"/>
    <col min="5886" max="5897" width="0" hidden="1" customWidth="1"/>
    <col min="5898" max="5898" width="49.5546875" customWidth="1"/>
    <col min="5899" max="5899" width="6.88671875" customWidth="1"/>
    <col min="5900" max="5900" width="5.6640625" customWidth="1"/>
    <col min="5901" max="5901" width="0" hidden="1" customWidth="1"/>
    <col min="5902" max="5902" width="18.44140625" customWidth="1"/>
    <col min="5903" max="5903" width="6" customWidth="1"/>
    <col min="5904" max="5905" width="0" hidden="1" customWidth="1"/>
    <col min="5906" max="5906" width="18.5546875" customWidth="1"/>
    <col min="5907" max="5907" width="0" hidden="1" customWidth="1"/>
    <col min="5908" max="5909" width="18.5546875" customWidth="1"/>
    <col min="5910" max="5911" width="0" hidden="1" customWidth="1"/>
    <col min="5912" max="5912" width="0.109375" customWidth="1"/>
    <col min="5913" max="6140" width="9.109375" customWidth="1"/>
    <col min="6141" max="6141" width="1.5546875" customWidth="1"/>
    <col min="6142" max="6153" width="0" hidden="1" customWidth="1"/>
    <col min="6154" max="6154" width="49.5546875" customWidth="1"/>
    <col min="6155" max="6155" width="6.88671875" customWidth="1"/>
    <col min="6156" max="6156" width="5.6640625" customWidth="1"/>
    <col min="6157" max="6157" width="0" hidden="1" customWidth="1"/>
    <col min="6158" max="6158" width="18.44140625" customWidth="1"/>
    <col min="6159" max="6159" width="6" customWidth="1"/>
    <col min="6160" max="6161" width="0" hidden="1" customWidth="1"/>
    <col min="6162" max="6162" width="18.5546875" customWidth="1"/>
    <col min="6163" max="6163" width="0" hidden="1" customWidth="1"/>
    <col min="6164" max="6165" width="18.5546875" customWidth="1"/>
    <col min="6166" max="6167" width="0" hidden="1" customWidth="1"/>
    <col min="6168" max="6168" width="0.109375" customWidth="1"/>
    <col min="6169" max="6396" width="9.109375" customWidth="1"/>
    <col min="6397" max="6397" width="1.5546875" customWidth="1"/>
    <col min="6398" max="6409" width="0" hidden="1" customWidth="1"/>
    <col min="6410" max="6410" width="49.5546875" customWidth="1"/>
    <col min="6411" max="6411" width="6.88671875" customWidth="1"/>
    <col min="6412" max="6412" width="5.6640625" customWidth="1"/>
    <col min="6413" max="6413" width="0" hidden="1" customWidth="1"/>
    <col min="6414" max="6414" width="18.44140625" customWidth="1"/>
    <col min="6415" max="6415" width="6" customWidth="1"/>
    <col min="6416" max="6417" width="0" hidden="1" customWidth="1"/>
    <col min="6418" max="6418" width="18.5546875" customWidth="1"/>
    <col min="6419" max="6419" width="0" hidden="1" customWidth="1"/>
    <col min="6420" max="6421" width="18.5546875" customWidth="1"/>
    <col min="6422" max="6423" width="0" hidden="1" customWidth="1"/>
    <col min="6424" max="6424" width="0.109375" customWidth="1"/>
    <col min="6425" max="6652" width="9.109375" customWidth="1"/>
    <col min="6653" max="6653" width="1.5546875" customWidth="1"/>
    <col min="6654" max="6665" width="0" hidden="1" customWidth="1"/>
    <col min="6666" max="6666" width="49.5546875" customWidth="1"/>
    <col min="6667" max="6667" width="6.88671875" customWidth="1"/>
    <col min="6668" max="6668" width="5.6640625" customWidth="1"/>
    <col min="6669" max="6669" width="0" hidden="1" customWidth="1"/>
    <col min="6670" max="6670" width="18.44140625" customWidth="1"/>
    <col min="6671" max="6671" width="6" customWidth="1"/>
    <col min="6672" max="6673" width="0" hidden="1" customWidth="1"/>
    <col min="6674" max="6674" width="18.5546875" customWidth="1"/>
    <col min="6675" max="6675" width="0" hidden="1" customWidth="1"/>
    <col min="6676" max="6677" width="18.5546875" customWidth="1"/>
    <col min="6678" max="6679" width="0" hidden="1" customWidth="1"/>
    <col min="6680" max="6680" width="0.109375" customWidth="1"/>
    <col min="6681" max="6908" width="9.109375" customWidth="1"/>
    <col min="6909" max="6909" width="1.5546875" customWidth="1"/>
    <col min="6910" max="6921" width="0" hidden="1" customWidth="1"/>
    <col min="6922" max="6922" width="49.5546875" customWidth="1"/>
    <col min="6923" max="6923" width="6.88671875" customWidth="1"/>
    <col min="6924" max="6924" width="5.6640625" customWidth="1"/>
    <col min="6925" max="6925" width="0" hidden="1" customWidth="1"/>
    <col min="6926" max="6926" width="18.44140625" customWidth="1"/>
    <col min="6927" max="6927" width="6" customWidth="1"/>
    <col min="6928" max="6929" width="0" hidden="1" customWidth="1"/>
    <col min="6930" max="6930" width="18.5546875" customWidth="1"/>
    <col min="6931" max="6931" width="0" hidden="1" customWidth="1"/>
    <col min="6932" max="6933" width="18.5546875" customWidth="1"/>
    <col min="6934" max="6935" width="0" hidden="1" customWidth="1"/>
    <col min="6936" max="6936" width="0.109375" customWidth="1"/>
    <col min="6937" max="7164" width="9.109375" customWidth="1"/>
    <col min="7165" max="7165" width="1.5546875" customWidth="1"/>
    <col min="7166" max="7177" width="0" hidden="1" customWidth="1"/>
    <col min="7178" max="7178" width="49.5546875" customWidth="1"/>
    <col min="7179" max="7179" width="6.88671875" customWidth="1"/>
    <col min="7180" max="7180" width="5.6640625" customWidth="1"/>
    <col min="7181" max="7181" width="0" hidden="1" customWidth="1"/>
    <col min="7182" max="7182" width="18.44140625" customWidth="1"/>
    <col min="7183" max="7183" width="6" customWidth="1"/>
    <col min="7184" max="7185" width="0" hidden="1" customWidth="1"/>
    <col min="7186" max="7186" width="18.5546875" customWidth="1"/>
    <col min="7187" max="7187" width="0" hidden="1" customWidth="1"/>
    <col min="7188" max="7189" width="18.5546875" customWidth="1"/>
    <col min="7190" max="7191" width="0" hidden="1" customWidth="1"/>
    <col min="7192" max="7192" width="0.109375" customWidth="1"/>
    <col min="7193" max="7420" width="9.109375" customWidth="1"/>
    <col min="7421" max="7421" width="1.5546875" customWidth="1"/>
    <col min="7422" max="7433" width="0" hidden="1" customWidth="1"/>
    <col min="7434" max="7434" width="49.5546875" customWidth="1"/>
    <col min="7435" max="7435" width="6.88671875" customWidth="1"/>
    <col min="7436" max="7436" width="5.6640625" customWidth="1"/>
    <col min="7437" max="7437" width="0" hidden="1" customWidth="1"/>
    <col min="7438" max="7438" width="18.44140625" customWidth="1"/>
    <col min="7439" max="7439" width="6" customWidth="1"/>
    <col min="7440" max="7441" width="0" hidden="1" customWidth="1"/>
    <col min="7442" max="7442" width="18.5546875" customWidth="1"/>
    <col min="7443" max="7443" width="0" hidden="1" customWidth="1"/>
    <col min="7444" max="7445" width="18.5546875" customWidth="1"/>
    <col min="7446" max="7447" width="0" hidden="1" customWidth="1"/>
    <col min="7448" max="7448" width="0.109375" customWidth="1"/>
    <col min="7449" max="7676" width="9.109375" customWidth="1"/>
    <col min="7677" max="7677" width="1.5546875" customWidth="1"/>
    <col min="7678" max="7689" width="0" hidden="1" customWidth="1"/>
    <col min="7690" max="7690" width="49.5546875" customWidth="1"/>
    <col min="7691" max="7691" width="6.88671875" customWidth="1"/>
    <col min="7692" max="7692" width="5.6640625" customWidth="1"/>
    <col min="7693" max="7693" width="0" hidden="1" customWidth="1"/>
    <col min="7694" max="7694" width="18.44140625" customWidth="1"/>
    <col min="7695" max="7695" width="6" customWidth="1"/>
    <col min="7696" max="7697" width="0" hidden="1" customWidth="1"/>
    <col min="7698" max="7698" width="18.5546875" customWidth="1"/>
    <col min="7699" max="7699" width="0" hidden="1" customWidth="1"/>
    <col min="7700" max="7701" width="18.5546875" customWidth="1"/>
    <col min="7702" max="7703" width="0" hidden="1" customWidth="1"/>
    <col min="7704" max="7704" width="0.109375" customWidth="1"/>
    <col min="7705" max="7932" width="9.109375" customWidth="1"/>
    <col min="7933" max="7933" width="1.5546875" customWidth="1"/>
    <col min="7934" max="7945" width="0" hidden="1" customWidth="1"/>
    <col min="7946" max="7946" width="49.5546875" customWidth="1"/>
    <col min="7947" max="7947" width="6.88671875" customWidth="1"/>
    <col min="7948" max="7948" width="5.6640625" customWidth="1"/>
    <col min="7949" max="7949" width="0" hidden="1" customWidth="1"/>
    <col min="7950" max="7950" width="18.44140625" customWidth="1"/>
    <col min="7951" max="7951" width="6" customWidth="1"/>
    <col min="7952" max="7953" width="0" hidden="1" customWidth="1"/>
    <col min="7954" max="7954" width="18.5546875" customWidth="1"/>
    <col min="7955" max="7955" width="0" hidden="1" customWidth="1"/>
    <col min="7956" max="7957" width="18.5546875" customWidth="1"/>
    <col min="7958" max="7959" width="0" hidden="1" customWidth="1"/>
    <col min="7960" max="7960" width="0.109375" customWidth="1"/>
    <col min="7961" max="8188" width="9.109375" customWidth="1"/>
    <col min="8189" max="8189" width="1.5546875" customWidth="1"/>
    <col min="8190" max="8201" width="0" hidden="1" customWidth="1"/>
    <col min="8202" max="8202" width="49.5546875" customWidth="1"/>
    <col min="8203" max="8203" width="6.88671875" customWidth="1"/>
    <col min="8204" max="8204" width="5.6640625" customWidth="1"/>
    <col min="8205" max="8205" width="0" hidden="1" customWidth="1"/>
    <col min="8206" max="8206" width="18.44140625" customWidth="1"/>
    <col min="8207" max="8207" width="6" customWidth="1"/>
    <col min="8208" max="8209" width="0" hidden="1" customWidth="1"/>
    <col min="8210" max="8210" width="18.5546875" customWidth="1"/>
    <col min="8211" max="8211" width="0" hidden="1" customWidth="1"/>
    <col min="8212" max="8213" width="18.5546875" customWidth="1"/>
    <col min="8214" max="8215" width="0" hidden="1" customWidth="1"/>
    <col min="8216" max="8216" width="0.109375" customWidth="1"/>
    <col min="8217" max="8444" width="9.109375" customWidth="1"/>
    <col min="8445" max="8445" width="1.5546875" customWidth="1"/>
    <col min="8446" max="8457" width="0" hidden="1" customWidth="1"/>
    <col min="8458" max="8458" width="49.5546875" customWidth="1"/>
    <col min="8459" max="8459" width="6.88671875" customWidth="1"/>
    <col min="8460" max="8460" width="5.6640625" customWidth="1"/>
    <col min="8461" max="8461" width="0" hidden="1" customWidth="1"/>
    <col min="8462" max="8462" width="18.44140625" customWidth="1"/>
    <col min="8463" max="8463" width="6" customWidth="1"/>
    <col min="8464" max="8465" width="0" hidden="1" customWidth="1"/>
    <col min="8466" max="8466" width="18.5546875" customWidth="1"/>
    <col min="8467" max="8467" width="0" hidden="1" customWidth="1"/>
    <col min="8468" max="8469" width="18.5546875" customWidth="1"/>
    <col min="8470" max="8471" width="0" hidden="1" customWidth="1"/>
    <col min="8472" max="8472" width="0.109375" customWidth="1"/>
    <col min="8473" max="8700" width="9.109375" customWidth="1"/>
    <col min="8701" max="8701" width="1.5546875" customWidth="1"/>
    <col min="8702" max="8713" width="0" hidden="1" customWidth="1"/>
    <col min="8714" max="8714" width="49.5546875" customWidth="1"/>
    <col min="8715" max="8715" width="6.88671875" customWidth="1"/>
    <col min="8716" max="8716" width="5.6640625" customWidth="1"/>
    <col min="8717" max="8717" width="0" hidden="1" customWidth="1"/>
    <col min="8718" max="8718" width="18.44140625" customWidth="1"/>
    <col min="8719" max="8719" width="6" customWidth="1"/>
    <col min="8720" max="8721" width="0" hidden="1" customWidth="1"/>
    <col min="8722" max="8722" width="18.5546875" customWidth="1"/>
    <col min="8723" max="8723" width="0" hidden="1" customWidth="1"/>
    <col min="8724" max="8725" width="18.5546875" customWidth="1"/>
    <col min="8726" max="8727" width="0" hidden="1" customWidth="1"/>
    <col min="8728" max="8728" width="0.109375" customWidth="1"/>
    <col min="8729" max="8956" width="9.109375" customWidth="1"/>
    <col min="8957" max="8957" width="1.5546875" customWidth="1"/>
    <col min="8958" max="8969" width="0" hidden="1" customWidth="1"/>
    <col min="8970" max="8970" width="49.5546875" customWidth="1"/>
    <col min="8971" max="8971" width="6.88671875" customWidth="1"/>
    <col min="8972" max="8972" width="5.6640625" customWidth="1"/>
    <col min="8973" max="8973" width="0" hidden="1" customWidth="1"/>
    <col min="8974" max="8974" width="18.44140625" customWidth="1"/>
    <col min="8975" max="8975" width="6" customWidth="1"/>
    <col min="8976" max="8977" width="0" hidden="1" customWidth="1"/>
    <col min="8978" max="8978" width="18.5546875" customWidth="1"/>
    <col min="8979" max="8979" width="0" hidden="1" customWidth="1"/>
    <col min="8980" max="8981" width="18.5546875" customWidth="1"/>
    <col min="8982" max="8983" width="0" hidden="1" customWidth="1"/>
    <col min="8984" max="8984" width="0.109375" customWidth="1"/>
    <col min="8985" max="9212" width="9.109375" customWidth="1"/>
    <col min="9213" max="9213" width="1.5546875" customWidth="1"/>
    <col min="9214" max="9225" width="0" hidden="1" customWidth="1"/>
    <col min="9226" max="9226" width="49.5546875" customWidth="1"/>
    <col min="9227" max="9227" width="6.88671875" customWidth="1"/>
    <col min="9228" max="9228" width="5.6640625" customWidth="1"/>
    <col min="9229" max="9229" width="0" hidden="1" customWidth="1"/>
    <col min="9230" max="9230" width="18.44140625" customWidth="1"/>
    <col min="9231" max="9231" width="6" customWidth="1"/>
    <col min="9232" max="9233" width="0" hidden="1" customWidth="1"/>
    <col min="9234" max="9234" width="18.5546875" customWidth="1"/>
    <col min="9235" max="9235" width="0" hidden="1" customWidth="1"/>
    <col min="9236" max="9237" width="18.5546875" customWidth="1"/>
    <col min="9238" max="9239" width="0" hidden="1" customWidth="1"/>
    <col min="9240" max="9240" width="0.109375" customWidth="1"/>
    <col min="9241" max="9468" width="9.109375" customWidth="1"/>
    <col min="9469" max="9469" width="1.5546875" customWidth="1"/>
    <col min="9470" max="9481" width="0" hidden="1" customWidth="1"/>
    <col min="9482" max="9482" width="49.5546875" customWidth="1"/>
    <col min="9483" max="9483" width="6.88671875" customWidth="1"/>
    <col min="9484" max="9484" width="5.6640625" customWidth="1"/>
    <col min="9485" max="9485" width="0" hidden="1" customWidth="1"/>
    <col min="9486" max="9486" width="18.44140625" customWidth="1"/>
    <col min="9487" max="9487" width="6" customWidth="1"/>
    <col min="9488" max="9489" width="0" hidden="1" customWidth="1"/>
    <col min="9490" max="9490" width="18.5546875" customWidth="1"/>
    <col min="9491" max="9491" width="0" hidden="1" customWidth="1"/>
    <col min="9492" max="9493" width="18.5546875" customWidth="1"/>
    <col min="9494" max="9495" width="0" hidden="1" customWidth="1"/>
    <col min="9496" max="9496" width="0.109375" customWidth="1"/>
    <col min="9497" max="9724" width="9.109375" customWidth="1"/>
    <col min="9725" max="9725" width="1.5546875" customWidth="1"/>
    <col min="9726" max="9737" width="0" hidden="1" customWidth="1"/>
    <col min="9738" max="9738" width="49.5546875" customWidth="1"/>
    <col min="9739" max="9739" width="6.88671875" customWidth="1"/>
    <col min="9740" max="9740" width="5.6640625" customWidth="1"/>
    <col min="9741" max="9741" width="0" hidden="1" customWidth="1"/>
    <col min="9742" max="9742" width="18.44140625" customWidth="1"/>
    <col min="9743" max="9743" width="6" customWidth="1"/>
    <col min="9744" max="9745" width="0" hidden="1" customWidth="1"/>
    <col min="9746" max="9746" width="18.5546875" customWidth="1"/>
    <col min="9747" max="9747" width="0" hidden="1" customWidth="1"/>
    <col min="9748" max="9749" width="18.5546875" customWidth="1"/>
    <col min="9750" max="9751" width="0" hidden="1" customWidth="1"/>
    <col min="9752" max="9752" width="0.109375" customWidth="1"/>
    <col min="9753" max="9980" width="9.109375" customWidth="1"/>
    <col min="9981" max="9981" width="1.5546875" customWidth="1"/>
    <col min="9982" max="9993" width="0" hidden="1" customWidth="1"/>
    <col min="9994" max="9994" width="49.5546875" customWidth="1"/>
    <col min="9995" max="9995" width="6.88671875" customWidth="1"/>
    <col min="9996" max="9996" width="5.6640625" customWidth="1"/>
    <col min="9997" max="9997" width="0" hidden="1" customWidth="1"/>
    <col min="9998" max="9998" width="18.44140625" customWidth="1"/>
    <col min="9999" max="9999" width="6" customWidth="1"/>
    <col min="10000" max="10001" width="0" hidden="1" customWidth="1"/>
    <col min="10002" max="10002" width="18.5546875" customWidth="1"/>
    <col min="10003" max="10003" width="0" hidden="1" customWidth="1"/>
    <col min="10004" max="10005" width="18.5546875" customWidth="1"/>
    <col min="10006" max="10007" width="0" hidden="1" customWidth="1"/>
    <col min="10008" max="10008" width="0.109375" customWidth="1"/>
    <col min="10009" max="10236" width="9.109375" customWidth="1"/>
    <col min="10237" max="10237" width="1.5546875" customWidth="1"/>
    <col min="10238" max="10249" width="0" hidden="1" customWidth="1"/>
    <col min="10250" max="10250" width="49.5546875" customWidth="1"/>
    <col min="10251" max="10251" width="6.88671875" customWidth="1"/>
    <col min="10252" max="10252" width="5.6640625" customWidth="1"/>
    <col min="10253" max="10253" width="0" hidden="1" customWidth="1"/>
    <col min="10254" max="10254" width="18.44140625" customWidth="1"/>
    <col min="10255" max="10255" width="6" customWidth="1"/>
    <col min="10256" max="10257" width="0" hidden="1" customWidth="1"/>
    <col min="10258" max="10258" width="18.5546875" customWidth="1"/>
    <col min="10259" max="10259" width="0" hidden="1" customWidth="1"/>
    <col min="10260" max="10261" width="18.5546875" customWidth="1"/>
    <col min="10262" max="10263" width="0" hidden="1" customWidth="1"/>
    <col min="10264" max="10264" width="0.109375" customWidth="1"/>
    <col min="10265" max="10492" width="9.109375" customWidth="1"/>
    <col min="10493" max="10493" width="1.5546875" customWidth="1"/>
    <col min="10494" max="10505" width="0" hidden="1" customWidth="1"/>
    <col min="10506" max="10506" width="49.5546875" customWidth="1"/>
    <col min="10507" max="10507" width="6.88671875" customWidth="1"/>
    <col min="10508" max="10508" width="5.6640625" customWidth="1"/>
    <col min="10509" max="10509" width="0" hidden="1" customWidth="1"/>
    <col min="10510" max="10510" width="18.44140625" customWidth="1"/>
    <col min="10511" max="10511" width="6" customWidth="1"/>
    <col min="10512" max="10513" width="0" hidden="1" customWidth="1"/>
    <col min="10514" max="10514" width="18.5546875" customWidth="1"/>
    <col min="10515" max="10515" width="0" hidden="1" customWidth="1"/>
    <col min="10516" max="10517" width="18.5546875" customWidth="1"/>
    <col min="10518" max="10519" width="0" hidden="1" customWidth="1"/>
    <col min="10520" max="10520" width="0.109375" customWidth="1"/>
    <col min="10521" max="10748" width="9.109375" customWidth="1"/>
    <col min="10749" max="10749" width="1.5546875" customWidth="1"/>
    <col min="10750" max="10761" width="0" hidden="1" customWidth="1"/>
    <col min="10762" max="10762" width="49.5546875" customWidth="1"/>
    <col min="10763" max="10763" width="6.88671875" customWidth="1"/>
    <col min="10764" max="10764" width="5.6640625" customWidth="1"/>
    <col min="10765" max="10765" width="0" hidden="1" customWidth="1"/>
    <col min="10766" max="10766" width="18.44140625" customWidth="1"/>
    <col min="10767" max="10767" width="6" customWidth="1"/>
    <col min="10768" max="10769" width="0" hidden="1" customWidth="1"/>
    <col min="10770" max="10770" width="18.5546875" customWidth="1"/>
    <col min="10771" max="10771" width="0" hidden="1" customWidth="1"/>
    <col min="10772" max="10773" width="18.5546875" customWidth="1"/>
    <col min="10774" max="10775" width="0" hidden="1" customWidth="1"/>
    <col min="10776" max="10776" width="0.109375" customWidth="1"/>
    <col min="10777" max="11004" width="9.109375" customWidth="1"/>
    <col min="11005" max="11005" width="1.5546875" customWidth="1"/>
    <col min="11006" max="11017" width="0" hidden="1" customWidth="1"/>
    <col min="11018" max="11018" width="49.5546875" customWidth="1"/>
    <col min="11019" max="11019" width="6.88671875" customWidth="1"/>
    <col min="11020" max="11020" width="5.6640625" customWidth="1"/>
    <col min="11021" max="11021" width="0" hidden="1" customWidth="1"/>
    <col min="11022" max="11022" width="18.44140625" customWidth="1"/>
    <col min="11023" max="11023" width="6" customWidth="1"/>
    <col min="11024" max="11025" width="0" hidden="1" customWidth="1"/>
    <col min="11026" max="11026" width="18.5546875" customWidth="1"/>
    <col min="11027" max="11027" width="0" hidden="1" customWidth="1"/>
    <col min="11028" max="11029" width="18.5546875" customWidth="1"/>
    <col min="11030" max="11031" width="0" hidden="1" customWidth="1"/>
    <col min="11032" max="11032" width="0.109375" customWidth="1"/>
    <col min="11033" max="11260" width="9.109375" customWidth="1"/>
    <col min="11261" max="11261" width="1.5546875" customWidth="1"/>
    <col min="11262" max="11273" width="0" hidden="1" customWidth="1"/>
    <col min="11274" max="11274" width="49.5546875" customWidth="1"/>
    <col min="11275" max="11275" width="6.88671875" customWidth="1"/>
    <col min="11276" max="11276" width="5.6640625" customWidth="1"/>
    <col min="11277" max="11277" width="0" hidden="1" customWidth="1"/>
    <col min="11278" max="11278" width="18.44140625" customWidth="1"/>
    <col min="11279" max="11279" width="6" customWidth="1"/>
    <col min="11280" max="11281" width="0" hidden="1" customWidth="1"/>
    <col min="11282" max="11282" width="18.5546875" customWidth="1"/>
    <col min="11283" max="11283" width="0" hidden="1" customWidth="1"/>
    <col min="11284" max="11285" width="18.5546875" customWidth="1"/>
    <col min="11286" max="11287" width="0" hidden="1" customWidth="1"/>
    <col min="11288" max="11288" width="0.109375" customWidth="1"/>
    <col min="11289" max="11516" width="9.109375" customWidth="1"/>
    <col min="11517" max="11517" width="1.5546875" customWidth="1"/>
    <col min="11518" max="11529" width="0" hidden="1" customWidth="1"/>
    <col min="11530" max="11530" width="49.5546875" customWidth="1"/>
    <col min="11531" max="11531" width="6.88671875" customWidth="1"/>
    <col min="11532" max="11532" width="5.6640625" customWidth="1"/>
    <col min="11533" max="11533" width="0" hidden="1" customWidth="1"/>
    <col min="11534" max="11534" width="18.44140625" customWidth="1"/>
    <col min="11535" max="11535" width="6" customWidth="1"/>
    <col min="11536" max="11537" width="0" hidden="1" customWidth="1"/>
    <col min="11538" max="11538" width="18.5546875" customWidth="1"/>
    <col min="11539" max="11539" width="0" hidden="1" customWidth="1"/>
    <col min="11540" max="11541" width="18.5546875" customWidth="1"/>
    <col min="11542" max="11543" width="0" hidden="1" customWidth="1"/>
    <col min="11544" max="11544" width="0.109375" customWidth="1"/>
    <col min="11545" max="11772" width="9.109375" customWidth="1"/>
    <col min="11773" max="11773" width="1.5546875" customWidth="1"/>
    <col min="11774" max="11785" width="0" hidden="1" customWidth="1"/>
    <col min="11786" max="11786" width="49.5546875" customWidth="1"/>
    <col min="11787" max="11787" width="6.88671875" customWidth="1"/>
    <col min="11788" max="11788" width="5.6640625" customWidth="1"/>
    <col min="11789" max="11789" width="0" hidden="1" customWidth="1"/>
    <col min="11790" max="11790" width="18.44140625" customWidth="1"/>
    <col min="11791" max="11791" width="6" customWidth="1"/>
    <col min="11792" max="11793" width="0" hidden="1" customWidth="1"/>
    <col min="11794" max="11794" width="18.5546875" customWidth="1"/>
    <col min="11795" max="11795" width="0" hidden="1" customWidth="1"/>
    <col min="11796" max="11797" width="18.5546875" customWidth="1"/>
    <col min="11798" max="11799" width="0" hidden="1" customWidth="1"/>
    <col min="11800" max="11800" width="0.109375" customWidth="1"/>
    <col min="11801" max="12028" width="9.109375" customWidth="1"/>
    <col min="12029" max="12029" width="1.5546875" customWidth="1"/>
    <col min="12030" max="12041" width="0" hidden="1" customWidth="1"/>
    <col min="12042" max="12042" width="49.5546875" customWidth="1"/>
    <col min="12043" max="12043" width="6.88671875" customWidth="1"/>
    <col min="12044" max="12044" width="5.6640625" customWidth="1"/>
    <col min="12045" max="12045" width="0" hidden="1" customWidth="1"/>
    <col min="12046" max="12046" width="18.44140625" customWidth="1"/>
    <col min="12047" max="12047" width="6" customWidth="1"/>
    <col min="12048" max="12049" width="0" hidden="1" customWidth="1"/>
    <col min="12050" max="12050" width="18.5546875" customWidth="1"/>
    <col min="12051" max="12051" width="0" hidden="1" customWidth="1"/>
    <col min="12052" max="12053" width="18.5546875" customWidth="1"/>
    <col min="12054" max="12055" width="0" hidden="1" customWidth="1"/>
    <col min="12056" max="12056" width="0.109375" customWidth="1"/>
    <col min="12057" max="12284" width="9.109375" customWidth="1"/>
    <col min="12285" max="12285" width="1.5546875" customWidth="1"/>
    <col min="12286" max="12297" width="0" hidden="1" customWidth="1"/>
    <col min="12298" max="12298" width="49.5546875" customWidth="1"/>
    <col min="12299" max="12299" width="6.88671875" customWidth="1"/>
    <col min="12300" max="12300" width="5.6640625" customWidth="1"/>
    <col min="12301" max="12301" width="0" hidden="1" customWidth="1"/>
    <col min="12302" max="12302" width="18.44140625" customWidth="1"/>
    <col min="12303" max="12303" width="6" customWidth="1"/>
    <col min="12304" max="12305" width="0" hidden="1" customWidth="1"/>
    <col min="12306" max="12306" width="18.5546875" customWidth="1"/>
    <col min="12307" max="12307" width="0" hidden="1" customWidth="1"/>
    <col min="12308" max="12309" width="18.5546875" customWidth="1"/>
    <col min="12310" max="12311" width="0" hidden="1" customWidth="1"/>
    <col min="12312" max="12312" width="0.109375" customWidth="1"/>
    <col min="12313" max="12540" width="9.109375" customWidth="1"/>
    <col min="12541" max="12541" width="1.5546875" customWidth="1"/>
    <col min="12542" max="12553" width="0" hidden="1" customWidth="1"/>
    <col min="12554" max="12554" width="49.5546875" customWidth="1"/>
    <col min="12555" max="12555" width="6.88671875" customWidth="1"/>
    <col min="12556" max="12556" width="5.6640625" customWidth="1"/>
    <col min="12557" max="12557" width="0" hidden="1" customWidth="1"/>
    <col min="12558" max="12558" width="18.44140625" customWidth="1"/>
    <col min="12559" max="12559" width="6" customWidth="1"/>
    <col min="12560" max="12561" width="0" hidden="1" customWidth="1"/>
    <col min="12562" max="12562" width="18.5546875" customWidth="1"/>
    <col min="12563" max="12563" width="0" hidden="1" customWidth="1"/>
    <col min="12564" max="12565" width="18.5546875" customWidth="1"/>
    <col min="12566" max="12567" width="0" hidden="1" customWidth="1"/>
    <col min="12568" max="12568" width="0.109375" customWidth="1"/>
    <col min="12569" max="12796" width="9.109375" customWidth="1"/>
    <col min="12797" max="12797" width="1.5546875" customWidth="1"/>
    <col min="12798" max="12809" width="0" hidden="1" customWidth="1"/>
    <col min="12810" max="12810" width="49.5546875" customWidth="1"/>
    <col min="12811" max="12811" width="6.88671875" customWidth="1"/>
    <col min="12812" max="12812" width="5.6640625" customWidth="1"/>
    <col min="12813" max="12813" width="0" hidden="1" customWidth="1"/>
    <col min="12814" max="12814" width="18.44140625" customWidth="1"/>
    <col min="12815" max="12815" width="6" customWidth="1"/>
    <col min="12816" max="12817" width="0" hidden="1" customWidth="1"/>
    <col min="12818" max="12818" width="18.5546875" customWidth="1"/>
    <col min="12819" max="12819" width="0" hidden="1" customWidth="1"/>
    <col min="12820" max="12821" width="18.5546875" customWidth="1"/>
    <col min="12822" max="12823" width="0" hidden="1" customWidth="1"/>
    <col min="12824" max="12824" width="0.109375" customWidth="1"/>
    <col min="12825" max="13052" width="9.109375" customWidth="1"/>
    <col min="13053" max="13053" width="1.5546875" customWidth="1"/>
    <col min="13054" max="13065" width="0" hidden="1" customWidth="1"/>
    <col min="13066" max="13066" width="49.5546875" customWidth="1"/>
    <col min="13067" max="13067" width="6.88671875" customWidth="1"/>
    <col min="13068" max="13068" width="5.6640625" customWidth="1"/>
    <col min="13069" max="13069" width="0" hidden="1" customWidth="1"/>
    <col min="13070" max="13070" width="18.44140625" customWidth="1"/>
    <col min="13071" max="13071" width="6" customWidth="1"/>
    <col min="13072" max="13073" width="0" hidden="1" customWidth="1"/>
    <col min="13074" max="13074" width="18.5546875" customWidth="1"/>
    <col min="13075" max="13075" width="0" hidden="1" customWidth="1"/>
    <col min="13076" max="13077" width="18.5546875" customWidth="1"/>
    <col min="13078" max="13079" width="0" hidden="1" customWidth="1"/>
    <col min="13080" max="13080" width="0.109375" customWidth="1"/>
    <col min="13081" max="13308" width="9.109375" customWidth="1"/>
    <col min="13309" max="13309" width="1.5546875" customWidth="1"/>
    <col min="13310" max="13321" width="0" hidden="1" customWidth="1"/>
    <col min="13322" max="13322" width="49.5546875" customWidth="1"/>
    <col min="13323" max="13323" width="6.88671875" customWidth="1"/>
    <col min="13324" max="13324" width="5.6640625" customWidth="1"/>
    <col min="13325" max="13325" width="0" hidden="1" customWidth="1"/>
    <col min="13326" max="13326" width="18.44140625" customWidth="1"/>
    <col min="13327" max="13327" width="6" customWidth="1"/>
    <col min="13328" max="13329" width="0" hidden="1" customWidth="1"/>
    <col min="13330" max="13330" width="18.5546875" customWidth="1"/>
    <col min="13331" max="13331" width="0" hidden="1" customWidth="1"/>
    <col min="13332" max="13333" width="18.5546875" customWidth="1"/>
    <col min="13334" max="13335" width="0" hidden="1" customWidth="1"/>
    <col min="13336" max="13336" width="0.109375" customWidth="1"/>
    <col min="13337" max="13564" width="9.109375" customWidth="1"/>
    <col min="13565" max="13565" width="1.5546875" customWidth="1"/>
    <col min="13566" max="13577" width="0" hidden="1" customWidth="1"/>
    <col min="13578" max="13578" width="49.5546875" customWidth="1"/>
    <col min="13579" max="13579" width="6.88671875" customWidth="1"/>
    <col min="13580" max="13580" width="5.6640625" customWidth="1"/>
    <col min="13581" max="13581" width="0" hidden="1" customWidth="1"/>
    <col min="13582" max="13582" width="18.44140625" customWidth="1"/>
    <col min="13583" max="13583" width="6" customWidth="1"/>
    <col min="13584" max="13585" width="0" hidden="1" customWidth="1"/>
    <col min="13586" max="13586" width="18.5546875" customWidth="1"/>
    <col min="13587" max="13587" width="0" hidden="1" customWidth="1"/>
    <col min="13588" max="13589" width="18.5546875" customWidth="1"/>
    <col min="13590" max="13591" width="0" hidden="1" customWidth="1"/>
    <col min="13592" max="13592" width="0.109375" customWidth="1"/>
    <col min="13593" max="13820" width="9.109375" customWidth="1"/>
    <col min="13821" max="13821" width="1.5546875" customWidth="1"/>
    <col min="13822" max="13833" width="0" hidden="1" customWidth="1"/>
    <col min="13834" max="13834" width="49.5546875" customWidth="1"/>
    <col min="13835" max="13835" width="6.88671875" customWidth="1"/>
    <col min="13836" max="13836" width="5.6640625" customWidth="1"/>
    <col min="13837" max="13837" width="0" hidden="1" customWidth="1"/>
    <col min="13838" max="13838" width="18.44140625" customWidth="1"/>
    <col min="13839" max="13839" width="6" customWidth="1"/>
    <col min="13840" max="13841" width="0" hidden="1" customWidth="1"/>
    <col min="13842" max="13842" width="18.5546875" customWidth="1"/>
    <col min="13843" max="13843" width="0" hidden="1" customWidth="1"/>
    <col min="13844" max="13845" width="18.5546875" customWidth="1"/>
    <col min="13846" max="13847" width="0" hidden="1" customWidth="1"/>
    <col min="13848" max="13848" width="0.109375" customWidth="1"/>
    <col min="13849" max="14076" width="9.109375" customWidth="1"/>
    <col min="14077" max="14077" width="1.5546875" customWidth="1"/>
    <col min="14078" max="14089" width="0" hidden="1" customWidth="1"/>
    <col min="14090" max="14090" width="49.5546875" customWidth="1"/>
    <col min="14091" max="14091" width="6.88671875" customWidth="1"/>
    <col min="14092" max="14092" width="5.6640625" customWidth="1"/>
    <col min="14093" max="14093" width="0" hidden="1" customWidth="1"/>
    <col min="14094" max="14094" width="18.44140625" customWidth="1"/>
    <col min="14095" max="14095" width="6" customWidth="1"/>
    <col min="14096" max="14097" width="0" hidden="1" customWidth="1"/>
    <col min="14098" max="14098" width="18.5546875" customWidth="1"/>
    <col min="14099" max="14099" width="0" hidden="1" customWidth="1"/>
    <col min="14100" max="14101" width="18.5546875" customWidth="1"/>
    <col min="14102" max="14103" width="0" hidden="1" customWidth="1"/>
    <col min="14104" max="14104" width="0.109375" customWidth="1"/>
    <col min="14105" max="14332" width="9.109375" customWidth="1"/>
    <col min="14333" max="14333" width="1.5546875" customWidth="1"/>
    <col min="14334" max="14345" width="0" hidden="1" customWidth="1"/>
    <col min="14346" max="14346" width="49.5546875" customWidth="1"/>
    <col min="14347" max="14347" width="6.88671875" customWidth="1"/>
    <col min="14348" max="14348" width="5.6640625" customWidth="1"/>
    <col min="14349" max="14349" width="0" hidden="1" customWidth="1"/>
    <col min="14350" max="14350" width="18.44140625" customWidth="1"/>
    <col min="14351" max="14351" width="6" customWidth="1"/>
    <col min="14352" max="14353" width="0" hidden="1" customWidth="1"/>
    <col min="14354" max="14354" width="18.5546875" customWidth="1"/>
    <col min="14355" max="14355" width="0" hidden="1" customWidth="1"/>
    <col min="14356" max="14357" width="18.5546875" customWidth="1"/>
    <col min="14358" max="14359" width="0" hidden="1" customWidth="1"/>
    <col min="14360" max="14360" width="0.109375" customWidth="1"/>
    <col min="14361" max="14588" width="9.109375" customWidth="1"/>
    <col min="14589" max="14589" width="1.5546875" customWidth="1"/>
    <col min="14590" max="14601" width="0" hidden="1" customWidth="1"/>
    <col min="14602" max="14602" width="49.5546875" customWidth="1"/>
    <col min="14603" max="14603" width="6.88671875" customWidth="1"/>
    <col min="14604" max="14604" width="5.6640625" customWidth="1"/>
    <col min="14605" max="14605" width="0" hidden="1" customWidth="1"/>
    <col min="14606" max="14606" width="18.44140625" customWidth="1"/>
    <col min="14607" max="14607" width="6" customWidth="1"/>
    <col min="14608" max="14609" width="0" hidden="1" customWidth="1"/>
    <col min="14610" max="14610" width="18.5546875" customWidth="1"/>
    <col min="14611" max="14611" width="0" hidden="1" customWidth="1"/>
    <col min="14612" max="14613" width="18.5546875" customWidth="1"/>
    <col min="14614" max="14615" width="0" hidden="1" customWidth="1"/>
    <col min="14616" max="14616" width="0.109375" customWidth="1"/>
    <col min="14617" max="14844" width="9.109375" customWidth="1"/>
    <col min="14845" max="14845" width="1.5546875" customWidth="1"/>
    <col min="14846" max="14857" width="0" hidden="1" customWidth="1"/>
    <col min="14858" max="14858" width="49.5546875" customWidth="1"/>
    <col min="14859" max="14859" width="6.88671875" customWidth="1"/>
    <col min="14860" max="14860" width="5.6640625" customWidth="1"/>
    <col min="14861" max="14861" width="0" hidden="1" customWidth="1"/>
    <col min="14862" max="14862" width="18.44140625" customWidth="1"/>
    <col min="14863" max="14863" width="6" customWidth="1"/>
    <col min="14864" max="14865" width="0" hidden="1" customWidth="1"/>
    <col min="14866" max="14866" width="18.5546875" customWidth="1"/>
    <col min="14867" max="14867" width="0" hidden="1" customWidth="1"/>
    <col min="14868" max="14869" width="18.5546875" customWidth="1"/>
    <col min="14870" max="14871" width="0" hidden="1" customWidth="1"/>
    <col min="14872" max="14872" width="0.109375" customWidth="1"/>
    <col min="14873" max="15100" width="9.109375" customWidth="1"/>
    <col min="15101" max="15101" width="1.5546875" customWidth="1"/>
    <col min="15102" max="15113" width="0" hidden="1" customWidth="1"/>
    <col min="15114" max="15114" width="49.5546875" customWidth="1"/>
    <col min="15115" max="15115" width="6.88671875" customWidth="1"/>
    <col min="15116" max="15116" width="5.6640625" customWidth="1"/>
    <col min="15117" max="15117" width="0" hidden="1" customWidth="1"/>
    <col min="15118" max="15118" width="18.44140625" customWidth="1"/>
    <col min="15119" max="15119" width="6" customWidth="1"/>
    <col min="15120" max="15121" width="0" hidden="1" customWidth="1"/>
    <col min="15122" max="15122" width="18.5546875" customWidth="1"/>
    <col min="15123" max="15123" width="0" hidden="1" customWidth="1"/>
    <col min="15124" max="15125" width="18.5546875" customWidth="1"/>
    <col min="15126" max="15127" width="0" hidden="1" customWidth="1"/>
    <col min="15128" max="15128" width="0.109375" customWidth="1"/>
    <col min="15129" max="15356" width="9.109375" customWidth="1"/>
    <col min="15357" max="15357" width="1.5546875" customWidth="1"/>
    <col min="15358" max="15369" width="0" hidden="1" customWidth="1"/>
    <col min="15370" max="15370" width="49.5546875" customWidth="1"/>
    <col min="15371" max="15371" width="6.88671875" customWidth="1"/>
    <col min="15372" max="15372" width="5.6640625" customWidth="1"/>
    <col min="15373" max="15373" width="0" hidden="1" customWidth="1"/>
    <col min="15374" max="15374" width="18.44140625" customWidth="1"/>
    <col min="15375" max="15375" width="6" customWidth="1"/>
    <col min="15376" max="15377" width="0" hidden="1" customWidth="1"/>
    <col min="15378" max="15378" width="18.5546875" customWidth="1"/>
    <col min="15379" max="15379" width="0" hidden="1" customWidth="1"/>
    <col min="15380" max="15381" width="18.5546875" customWidth="1"/>
    <col min="15382" max="15383" width="0" hidden="1" customWidth="1"/>
    <col min="15384" max="15384" width="0.109375" customWidth="1"/>
    <col min="15385" max="15612" width="9.109375" customWidth="1"/>
    <col min="15613" max="15613" width="1.5546875" customWidth="1"/>
    <col min="15614" max="15625" width="0" hidden="1" customWidth="1"/>
    <col min="15626" max="15626" width="49.5546875" customWidth="1"/>
    <col min="15627" max="15627" width="6.88671875" customWidth="1"/>
    <col min="15628" max="15628" width="5.6640625" customWidth="1"/>
    <col min="15629" max="15629" width="0" hidden="1" customWidth="1"/>
    <col min="15630" max="15630" width="18.44140625" customWidth="1"/>
    <col min="15631" max="15631" width="6" customWidth="1"/>
    <col min="15632" max="15633" width="0" hidden="1" customWidth="1"/>
    <col min="15634" max="15634" width="18.5546875" customWidth="1"/>
    <col min="15635" max="15635" width="0" hidden="1" customWidth="1"/>
    <col min="15636" max="15637" width="18.5546875" customWidth="1"/>
    <col min="15638" max="15639" width="0" hidden="1" customWidth="1"/>
    <col min="15640" max="15640" width="0.109375" customWidth="1"/>
    <col min="15641" max="15868" width="9.109375" customWidth="1"/>
    <col min="15869" max="15869" width="1.5546875" customWidth="1"/>
    <col min="15870" max="15881" width="0" hidden="1" customWidth="1"/>
    <col min="15882" max="15882" width="49.5546875" customWidth="1"/>
    <col min="15883" max="15883" width="6.88671875" customWidth="1"/>
    <col min="15884" max="15884" width="5.6640625" customWidth="1"/>
    <col min="15885" max="15885" width="0" hidden="1" customWidth="1"/>
    <col min="15886" max="15886" width="18.44140625" customWidth="1"/>
    <col min="15887" max="15887" width="6" customWidth="1"/>
    <col min="15888" max="15889" width="0" hidden="1" customWidth="1"/>
    <col min="15890" max="15890" width="18.5546875" customWidth="1"/>
    <col min="15891" max="15891" width="0" hidden="1" customWidth="1"/>
    <col min="15892" max="15893" width="18.5546875" customWidth="1"/>
    <col min="15894" max="15895" width="0" hidden="1" customWidth="1"/>
    <col min="15896" max="15896" width="0.109375" customWidth="1"/>
    <col min="15897" max="16124" width="9.109375" customWidth="1"/>
    <col min="16125" max="16125" width="1.5546875" customWidth="1"/>
    <col min="16126" max="16137" width="0" hidden="1" customWidth="1"/>
    <col min="16138" max="16138" width="49.5546875" customWidth="1"/>
    <col min="16139" max="16139" width="6.88671875" customWidth="1"/>
    <col min="16140" max="16140" width="5.6640625" customWidth="1"/>
    <col min="16141" max="16141" width="0" hidden="1" customWidth="1"/>
    <col min="16142" max="16142" width="18.44140625" customWidth="1"/>
    <col min="16143" max="16143" width="6" customWidth="1"/>
    <col min="16144" max="16145" width="0" hidden="1" customWidth="1"/>
    <col min="16146" max="16146" width="18.5546875" customWidth="1"/>
    <col min="16147" max="16147" width="0" hidden="1" customWidth="1"/>
    <col min="16148" max="16149" width="18.5546875" customWidth="1"/>
    <col min="16150" max="16151" width="0" hidden="1" customWidth="1"/>
    <col min="16152" max="16152" width="0.109375" customWidth="1"/>
    <col min="16153" max="16380" width="9.109375" customWidth="1"/>
  </cols>
  <sheetData>
    <row r="1" spans="1:28" x14ac:dyDescent="0.3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288" t="s">
        <v>550</v>
      </c>
      <c r="Z1" s="182"/>
      <c r="AA1" s="182"/>
      <c r="AB1" s="182"/>
    </row>
    <row r="2" spans="1:28" ht="43.5" customHeight="1" x14ac:dyDescent="0.3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403" t="s">
        <v>595</v>
      </c>
      <c r="W2" s="403"/>
      <c r="X2" s="403" t="s">
        <v>528</v>
      </c>
      <c r="Y2" s="403"/>
      <c r="Z2" s="182"/>
      <c r="AA2" s="182"/>
      <c r="AB2" s="182"/>
    </row>
    <row r="3" spans="1:28" ht="15.6" x14ac:dyDescent="0.3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2"/>
      <c r="N3" s="184"/>
      <c r="O3" s="184"/>
      <c r="P3" s="184"/>
      <c r="Q3" s="184"/>
      <c r="R3" s="184"/>
      <c r="S3" s="184"/>
      <c r="T3" s="184"/>
      <c r="U3" s="184"/>
      <c r="V3" s="182"/>
      <c r="W3" s="182"/>
      <c r="X3" s="184"/>
      <c r="Y3" s="184"/>
      <c r="Z3" s="183"/>
      <c r="AA3" s="182"/>
      <c r="AB3" s="182"/>
    </row>
    <row r="4" spans="1:28" x14ac:dyDescent="0.3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2"/>
      <c r="W4" s="182"/>
      <c r="X4" s="182"/>
      <c r="Y4" s="182"/>
      <c r="Z4" s="183"/>
      <c r="AA4" s="182"/>
      <c r="AB4" s="182"/>
    </row>
    <row r="5" spans="1:28" x14ac:dyDescent="0.3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</row>
    <row r="6" spans="1:28" ht="54" customHeight="1" x14ac:dyDescent="0.3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2"/>
      <c r="N6" s="404" t="s">
        <v>525</v>
      </c>
      <c r="O6" s="405"/>
      <c r="P6" s="405"/>
      <c r="Q6" s="405"/>
      <c r="R6" s="405"/>
      <c r="S6" s="405"/>
      <c r="T6" s="405"/>
      <c r="U6" s="405"/>
      <c r="V6" s="405"/>
      <c r="W6" s="405"/>
      <c r="X6" s="405"/>
      <c r="Y6" s="405"/>
      <c r="Z6" s="183"/>
      <c r="AA6" s="182"/>
      <c r="AB6" s="182"/>
    </row>
    <row r="7" spans="1:28" ht="15.6" x14ac:dyDescent="0.3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408" t="s">
        <v>8</v>
      </c>
      <c r="Z7" s="408"/>
      <c r="AA7" s="408"/>
      <c r="AB7" s="408"/>
    </row>
    <row r="8" spans="1:28" ht="15.6" x14ac:dyDescent="0.3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406" t="s">
        <v>62</v>
      </c>
      <c r="W8" s="406"/>
      <c r="X8" s="406"/>
      <c r="Y8" s="406"/>
      <c r="Z8" s="183"/>
      <c r="AA8" s="182"/>
      <c r="AB8" s="182"/>
    </row>
    <row r="9" spans="1:28" ht="15.6" x14ac:dyDescent="0.3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399" t="s">
        <v>17</v>
      </c>
      <c r="O9" s="399" t="s">
        <v>18</v>
      </c>
      <c r="P9" s="399" t="s">
        <v>19</v>
      </c>
      <c r="Q9" s="399"/>
      <c r="R9" s="399" t="s">
        <v>36</v>
      </c>
      <c r="S9" s="400" t="s">
        <v>16</v>
      </c>
      <c r="T9" s="185" t="s">
        <v>13</v>
      </c>
      <c r="U9" s="399" t="s">
        <v>14</v>
      </c>
      <c r="V9" s="401" t="s">
        <v>65</v>
      </c>
      <c r="W9" s="273"/>
      <c r="X9" s="402" t="s">
        <v>280</v>
      </c>
      <c r="Y9" s="402"/>
      <c r="Z9" s="183"/>
      <c r="AA9" s="182"/>
      <c r="AB9" s="182"/>
    </row>
    <row r="10" spans="1:28" ht="31.2" x14ac:dyDescent="0.3">
      <c r="A10" s="183"/>
      <c r="B10" s="186"/>
      <c r="C10" s="186" t="s">
        <v>15</v>
      </c>
      <c r="D10" s="186"/>
      <c r="E10" s="186"/>
      <c r="F10" s="186"/>
      <c r="G10" s="186"/>
      <c r="H10" s="186"/>
      <c r="I10" s="186" t="s">
        <v>16</v>
      </c>
      <c r="J10" s="186"/>
      <c r="K10" s="186"/>
      <c r="L10" s="186"/>
      <c r="M10" s="186"/>
      <c r="N10" s="399"/>
      <c r="O10" s="399"/>
      <c r="P10" s="399"/>
      <c r="Q10" s="399"/>
      <c r="R10" s="399"/>
      <c r="S10" s="400"/>
      <c r="T10" s="187" t="s">
        <v>22</v>
      </c>
      <c r="U10" s="399"/>
      <c r="V10" s="400"/>
      <c r="W10" s="271"/>
      <c r="X10" s="254" t="s">
        <v>131</v>
      </c>
      <c r="Y10" s="254" t="s">
        <v>458</v>
      </c>
      <c r="Z10" s="188"/>
      <c r="AA10" s="188"/>
      <c r="AB10" s="183"/>
    </row>
    <row r="11" spans="1:28" ht="15.6" x14ac:dyDescent="0.3">
      <c r="A11" s="183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399"/>
      <c r="O11" s="399"/>
      <c r="P11" s="399"/>
      <c r="Q11" s="407"/>
      <c r="R11" s="399"/>
      <c r="S11" s="400"/>
      <c r="T11" s="187"/>
      <c r="U11" s="189"/>
      <c r="V11" s="400"/>
      <c r="W11" s="274"/>
      <c r="X11" s="190"/>
      <c r="Y11" s="190"/>
      <c r="Z11" s="188"/>
      <c r="AA11" s="188"/>
      <c r="AB11" s="183"/>
    </row>
    <row r="12" spans="1:28" ht="15.6" x14ac:dyDescent="0.3">
      <c r="A12" s="183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346" t="s">
        <v>24</v>
      </c>
      <c r="O12" s="345">
        <v>1</v>
      </c>
      <c r="P12" s="344">
        <v>0</v>
      </c>
      <c r="Q12" s="337">
        <v>113</v>
      </c>
      <c r="R12" s="343" t="s">
        <v>13</v>
      </c>
      <c r="S12" s="342" t="s">
        <v>13</v>
      </c>
      <c r="T12" s="334">
        <v>0</v>
      </c>
      <c r="U12" s="333"/>
      <c r="V12" s="329">
        <v>342825.6</v>
      </c>
      <c r="W12" s="332"/>
      <c r="X12" s="341">
        <v>66825.600000000006</v>
      </c>
      <c r="Y12" s="329">
        <v>66825.600000000006</v>
      </c>
      <c r="Z12" s="188"/>
      <c r="AA12" s="188"/>
      <c r="AB12" s="183"/>
    </row>
    <row r="13" spans="1:28" ht="15.6" x14ac:dyDescent="0.3">
      <c r="A13" s="183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346" t="s">
        <v>141</v>
      </c>
      <c r="O13" s="345">
        <v>1</v>
      </c>
      <c r="P13" s="344">
        <v>13</v>
      </c>
      <c r="Q13" s="337">
        <v>113</v>
      </c>
      <c r="R13" s="343" t="s">
        <v>13</v>
      </c>
      <c r="S13" s="342" t="s">
        <v>13</v>
      </c>
      <c r="T13" s="334">
        <v>0</v>
      </c>
      <c r="U13" s="333"/>
      <c r="V13" s="329">
        <v>342825.6</v>
      </c>
      <c r="W13" s="332"/>
      <c r="X13" s="341">
        <v>66825.600000000006</v>
      </c>
      <c r="Y13" s="329">
        <v>66825.600000000006</v>
      </c>
      <c r="Z13" s="188"/>
      <c r="AA13" s="188"/>
      <c r="AB13" s="183"/>
    </row>
    <row r="14" spans="1:28" ht="31.2" x14ac:dyDescent="0.3">
      <c r="A14" s="183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346" t="s">
        <v>132</v>
      </c>
      <c r="O14" s="345">
        <v>1</v>
      </c>
      <c r="P14" s="344">
        <v>13</v>
      </c>
      <c r="Q14" s="337">
        <v>113</v>
      </c>
      <c r="R14" s="343" t="s">
        <v>133</v>
      </c>
      <c r="S14" s="342" t="s">
        <v>13</v>
      </c>
      <c r="T14" s="334" t="s">
        <v>134</v>
      </c>
      <c r="U14" s="333"/>
      <c r="V14" s="329">
        <v>342825.6</v>
      </c>
      <c r="W14" s="332"/>
      <c r="X14" s="341">
        <v>66825.600000000006</v>
      </c>
      <c r="Y14" s="329">
        <v>66825.600000000006</v>
      </c>
      <c r="Z14" s="188"/>
      <c r="AA14" s="188"/>
      <c r="AB14" s="183"/>
    </row>
    <row r="15" spans="1:28" ht="31.2" x14ac:dyDescent="0.3">
      <c r="A15" s="183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346" t="s">
        <v>568</v>
      </c>
      <c r="O15" s="345">
        <v>1</v>
      </c>
      <c r="P15" s="344">
        <v>13</v>
      </c>
      <c r="Q15" s="337">
        <v>113</v>
      </c>
      <c r="R15" s="343" t="s">
        <v>569</v>
      </c>
      <c r="S15" s="342" t="s">
        <v>13</v>
      </c>
      <c r="T15" s="334" t="s">
        <v>134</v>
      </c>
      <c r="U15" s="333"/>
      <c r="V15" s="329">
        <v>40000</v>
      </c>
      <c r="W15" s="332"/>
      <c r="X15" s="341">
        <v>0</v>
      </c>
      <c r="Y15" s="329">
        <v>0</v>
      </c>
      <c r="Z15" s="188"/>
      <c r="AA15" s="188"/>
      <c r="AB15" s="183"/>
    </row>
    <row r="16" spans="1:28" ht="31.2" x14ac:dyDescent="0.3">
      <c r="A16" s="183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340" t="s">
        <v>135</v>
      </c>
      <c r="O16" s="339">
        <v>1</v>
      </c>
      <c r="P16" s="338">
        <v>13</v>
      </c>
      <c r="Q16" s="337">
        <v>113</v>
      </c>
      <c r="R16" s="336" t="s">
        <v>569</v>
      </c>
      <c r="S16" s="335">
        <v>200</v>
      </c>
      <c r="T16" s="334" t="s">
        <v>134</v>
      </c>
      <c r="U16" s="333"/>
      <c r="V16" s="330">
        <v>40000</v>
      </c>
      <c r="W16" s="332"/>
      <c r="X16" s="331">
        <v>0</v>
      </c>
      <c r="Y16" s="330">
        <v>0</v>
      </c>
      <c r="Z16" s="188"/>
      <c r="AA16" s="188"/>
      <c r="AB16" s="183"/>
    </row>
    <row r="17" spans="1:28" ht="46.8" x14ac:dyDescent="0.3">
      <c r="A17" s="183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340" t="s">
        <v>136</v>
      </c>
      <c r="O17" s="339">
        <v>1</v>
      </c>
      <c r="P17" s="338">
        <v>13</v>
      </c>
      <c r="Q17" s="337">
        <v>113</v>
      </c>
      <c r="R17" s="336" t="s">
        <v>569</v>
      </c>
      <c r="S17" s="335">
        <v>240</v>
      </c>
      <c r="T17" s="334" t="s">
        <v>134</v>
      </c>
      <c r="U17" s="333"/>
      <c r="V17" s="330">
        <v>40000</v>
      </c>
      <c r="W17" s="332"/>
      <c r="X17" s="331">
        <v>0</v>
      </c>
      <c r="Y17" s="330">
        <v>0</v>
      </c>
      <c r="Z17" s="188"/>
      <c r="AA17" s="188"/>
      <c r="AB17" s="183"/>
    </row>
    <row r="18" spans="1:28" ht="31.2" x14ac:dyDescent="0.3">
      <c r="A18" s="191"/>
      <c r="B18" s="390" t="s">
        <v>141</v>
      </c>
      <c r="C18" s="390"/>
      <c r="D18" s="390"/>
      <c r="E18" s="390"/>
      <c r="F18" s="390"/>
      <c r="G18" s="390"/>
      <c r="H18" s="390"/>
      <c r="I18" s="390"/>
      <c r="J18" s="390"/>
      <c r="K18" s="390"/>
      <c r="L18" s="192">
        <v>113</v>
      </c>
      <c r="M18" s="193"/>
      <c r="N18" s="346" t="s">
        <v>142</v>
      </c>
      <c r="O18" s="345">
        <v>1</v>
      </c>
      <c r="P18" s="344">
        <v>13</v>
      </c>
      <c r="Q18" s="337">
        <v>113</v>
      </c>
      <c r="R18" s="343" t="s">
        <v>143</v>
      </c>
      <c r="S18" s="342" t="s">
        <v>13</v>
      </c>
      <c r="T18" s="334" t="s">
        <v>134</v>
      </c>
      <c r="U18" s="333"/>
      <c r="V18" s="329">
        <v>120825.60000000001</v>
      </c>
      <c r="W18" s="332"/>
      <c r="X18" s="341">
        <v>66825.600000000006</v>
      </c>
      <c r="Y18" s="329">
        <v>66825.600000000006</v>
      </c>
      <c r="Z18" s="194" t="s">
        <v>31</v>
      </c>
      <c r="AA18" s="195"/>
      <c r="AB18" s="196"/>
    </row>
    <row r="19" spans="1:28" ht="31.2" x14ac:dyDescent="0.3">
      <c r="A19" s="191"/>
      <c r="B19" s="197"/>
      <c r="C19" s="198"/>
      <c r="D19" s="391" t="s">
        <v>281</v>
      </c>
      <c r="E19" s="391"/>
      <c r="F19" s="391"/>
      <c r="G19" s="391"/>
      <c r="H19" s="391"/>
      <c r="I19" s="391"/>
      <c r="J19" s="391"/>
      <c r="K19" s="391"/>
      <c r="L19" s="192">
        <v>113</v>
      </c>
      <c r="M19" s="193"/>
      <c r="N19" s="340" t="s">
        <v>135</v>
      </c>
      <c r="O19" s="339">
        <v>1</v>
      </c>
      <c r="P19" s="338">
        <v>13</v>
      </c>
      <c r="Q19" s="337">
        <v>113</v>
      </c>
      <c r="R19" s="336" t="s">
        <v>143</v>
      </c>
      <c r="S19" s="335">
        <v>200</v>
      </c>
      <c r="T19" s="334" t="s">
        <v>134</v>
      </c>
      <c r="U19" s="333"/>
      <c r="V19" s="330">
        <v>90825.600000000006</v>
      </c>
      <c r="W19" s="332"/>
      <c r="X19" s="331">
        <v>36825.599999999999</v>
      </c>
      <c r="Y19" s="330">
        <v>36825.599999999999</v>
      </c>
      <c r="Z19" s="194" t="s">
        <v>31</v>
      </c>
      <c r="AA19" s="195"/>
      <c r="AB19" s="196"/>
    </row>
    <row r="20" spans="1:28" ht="46.8" x14ac:dyDescent="0.3">
      <c r="A20" s="191"/>
      <c r="B20" s="197"/>
      <c r="C20" s="197"/>
      <c r="D20" s="199"/>
      <c r="E20" s="199"/>
      <c r="F20" s="199"/>
      <c r="G20" s="200"/>
      <c r="H20" s="392" t="s">
        <v>282</v>
      </c>
      <c r="I20" s="392"/>
      <c r="J20" s="392"/>
      <c r="K20" s="392"/>
      <c r="L20" s="192">
        <v>113</v>
      </c>
      <c r="M20" s="193"/>
      <c r="N20" s="340" t="s">
        <v>136</v>
      </c>
      <c r="O20" s="339">
        <v>1</v>
      </c>
      <c r="P20" s="338">
        <v>13</v>
      </c>
      <c r="Q20" s="337">
        <v>113</v>
      </c>
      <c r="R20" s="336" t="s">
        <v>143</v>
      </c>
      <c r="S20" s="335">
        <v>240</v>
      </c>
      <c r="T20" s="334" t="s">
        <v>134</v>
      </c>
      <c r="U20" s="333"/>
      <c r="V20" s="330">
        <v>90825.600000000006</v>
      </c>
      <c r="W20" s="332"/>
      <c r="X20" s="331">
        <v>36825.599999999999</v>
      </c>
      <c r="Y20" s="330">
        <v>36825.599999999999</v>
      </c>
      <c r="Z20" s="194" t="s">
        <v>31</v>
      </c>
      <c r="AA20" s="195"/>
      <c r="AB20" s="196"/>
    </row>
    <row r="21" spans="1:28" ht="31.2" x14ac:dyDescent="0.3">
      <c r="A21" s="191"/>
      <c r="B21" s="389">
        <v>300</v>
      </c>
      <c r="C21" s="389"/>
      <c r="D21" s="389"/>
      <c r="E21" s="389"/>
      <c r="F21" s="389"/>
      <c r="G21" s="389"/>
      <c r="H21" s="389"/>
      <c r="I21" s="389"/>
      <c r="J21" s="389"/>
      <c r="K21" s="389"/>
      <c r="L21" s="192">
        <v>113</v>
      </c>
      <c r="M21" s="193"/>
      <c r="N21" s="340" t="s">
        <v>187</v>
      </c>
      <c r="O21" s="339">
        <v>1</v>
      </c>
      <c r="P21" s="338">
        <v>13</v>
      </c>
      <c r="Q21" s="337">
        <v>113</v>
      </c>
      <c r="R21" s="336" t="s">
        <v>143</v>
      </c>
      <c r="S21" s="335">
        <v>300</v>
      </c>
      <c r="T21" s="334" t="s">
        <v>134</v>
      </c>
      <c r="U21" s="333"/>
      <c r="V21" s="330">
        <v>10000</v>
      </c>
      <c r="W21" s="332"/>
      <c r="X21" s="331">
        <v>10000</v>
      </c>
      <c r="Y21" s="330">
        <v>10000</v>
      </c>
      <c r="Z21" s="194" t="s">
        <v>31</v>
      </c>
      <c r="AA21" s="195"/>
      <c r="AB21" s="196"/>
    </row>
    <row r="22" spans="1:28" ht="15.6" x14ac:dyDescent="0.3">
      <c r="A22" s="191"/>
      <c r="B22" s="389">
        <v>350</v>
      </c>
      <c r="C22" s="389"/>
      <c r="D22" s="389"/>
      <c r="E22" s="389"/>
      <c r="F22" s="389"/>
      <c r="G22" s="389"/>
      <c r="H22" s="389"/>
      <c r="I22" s="389"/>
      <c r="J22" s="389"/>
      <c r="K22" s="389"/>
      <c r="L22" s="192">
        <v>113</v>
      </c>
      <c r="M22" s="193"/>
      <c r="N22" s="340" t="s">
        <v>283</v>
      </c>
      <c r="O22" s="339">
        <v>1</v>
      </c>
      <c r="P22" s="338">
        <v>13</v>
      </c>
      <c r="Q22" s="337">
        <v>113</v>
      </c>
      <c r="R22" s="336" t="s">
        <v>143</v>
      </c>
      <c r="S22" s="335">
        <v>350</v>
      </c>
      <c r="T22" s="334" t="s">
        <v>134</v>
      </c>
      <c r="U22" s="333"/>
      <c r="V22" s="330">
        <v>10000</v>
      </c>
      <c r="W22" s="332"/>
      <c r="X22" s="331">
        <v>10000</v>
      </c>
      <c r="Y22" s="330">
        <v>10000</v>
      </c>
      <c r="Z22" s="194" t="s">
        <v>31</v>
      </c>
      <c r="AA22" s="195"/>
      <c r="AB22" s="196"/>
    </row>
    <row r="23" spans="1:28" ht="15.6" x14ac:dyDescent="0.3">
      <c r="A23" s="191"/>
      <c r="B23" s="389">
        <v>800</v>
      </c>
      <c r="C23" s="389"/>
      <c r="D23" s="389"/>
      <c r="E23" s="389"/>
      <c r="F23" s="389"/>
      <c r="G23" s="389"/>
      <c r="H23" s="389"/>
      <c r="I23" s="389"/>
      <c r="J23" s="389"/>
      <c r="K23" s="389"/>
      <c r="L23" s="192">
        <v>113</v>
      </c>
      <c r="M23" s="193"/>
      <c r="N23" s="340" t="s">
        <v>137</v>
      </c>
      <c r="O23" s="339">
        <v>1</v>
      </c>
      <c r="P23" s="338">
        <v>13</v>
      </c>
      <c r="Q23" s="337">
        <v>113</v>
      </c>
      <c r="R23" s="336" t="s">
        <v>143</v>
      </c>
      <c r="S23" s="335">
        <v>800</v>
      </c>
      <c r="T23" s="334" t="s">
        <v>134</v>
      </c>
      <c r="U23" s="333"/>
      <c r="V23" s="330">
        <v>20000</v>
      </c>
      <c r="W23" s="332"/>
      <c r="X23" s="331">
        <v>20000</v>
      </c>
      <c r="Y23" s="330">
        <v>20000</v>
      </c>
      <c r="Z23" s="194" t="s">
        <v>31</v>
      </c>
      <c r="AA23" s="195"/>
      <c r="AB23" s="196"/>
    </row>
    <row r="24" spans="1:28" ht="15.6" x14ac:dyDescent="0.3">
      <c r="A24" s="191"/>
      <c r="B24" s="389">
        <v>850</v>
      </c>
      <c r="C24" s="389"/>
      <c r="D24" s="389"/>
      <c r="E24" s="389"/>
      <c r="F24" s="389"/>
      <c r="G24" s="389"/>
      <c r="H24" s="389"/>
      <c r="I24" s="389"/>
      <c r="J24" s="389"/>
      <c r="K24" s="389"/>
      <c r="L24" s="192">
        <v>113</v>
      </c>
      <c r="M24" s="193"/>
      <c r="N24" s="340" t="s">
        <v>138</v>
      </c>
      <c r="O24" s="339">
        <v>1</v>
      </c>
      <c r="P24" s="338">
        <v>13</v>
      </c>
      <c r="Q24" s="337">
        <v>113</v>
      </c>
      <c r="R24" s="336" t="s">
        <v>143</v>
      </c>
      <c r="S24" s="335">
        <v>850</v>
      </c>
      <c r="T24" s="334" t="s">
        <v>134</v>
      </c>
      <c r="U24" s="333"/>
      <c r="V24" s="330">
        <v>20000</v>
      </c>
      <c r="W24" s="332"/>
      <c r="X24" s="331">
        <v>20000</v>
      </c>
      <c r="Y24" s="330">
        <v>20000</v>
      </c>
      <c r="Z24" s="194" t="s">
        <v>31</v>
      </c>
      <c r="AA24" s="195"/>
      <c r="AB24" s="196"/>
    </row>
    <row r="25" spans="1:28" ht="15.6" x14ac:dyDescent="0.3">
      <c r="A25" s="191"/>
      <c r="B25" s="197"/>
      <c r="C25" s="197"/>
      <c r="D25" s="199"/>
      <c r="E25" s="199"/>
      <c r="F25" s="199"/>
      <c r="G25" s="200"/>
      <c r="H25" s="392" t="s">
        <v>284</v>
      </c>
      <c r="I25" s="392"/>
      <c r="J25" s="392"/>
      <c r="K25" s="392"/>
      <c r="L25" s="192">
        <v>113</v>
      </c>
      <c r="M25" s="193"/>
      <c r="N25" s="346" t="s">
        <v>556</v>
      </c>
      <c r="O25" s="345">
        <v>1</v>
      </c>
      <c r="P25" s="344">
        <v>13</v>
      </c>
      <c r="Q25" s="337">
        <v>113</v>
      </c>
      <c r="R25" s="343" t="s">
        <v>557</v>
      </c>
      <c r="S25" s="342" t="s">
        <v>13</v>
      </c>
      <c r="T25" s="334" t="s">
        <v>134</v>
      </c>
      <c r="U25" s="333"/>
      <c r="V25" s="329">
        <v>182000</v>
      </c>
      <c r="W25" s="332"/>
      <c r="X25" s="341">
        <v>0</v>
      </c>
      <c r="Y25" s="329">
        <v>0</v>
      </c>
      <c r="Z25" s="194" t="s">
        <v>31</v>
      </c>
      <c r="AA25" s="195"/>
      <c r="AB25" s="196"/>
    </row>
    <row r="26" spans="1:28" ht="31.2" x14ac:dyDescent="0.3">
      <c r="A26" s="191"/>
      <c r="B26" s="389">
        <v>200</v>
      </c>
      <c r="C26" s="389"/>
      <c r="D26" s="389"/>
      <c r="E26" s="389"/>
      <c r="F26" s="389"/>
      <c r="G26" s="389"/>
      <c r="H26" s="389"/>
      <c r="I26" s="389"/>
      <c r="J26" s="389"/>
      <c r="K26" s="389"/>
      <c r="L26" s="192">
        <v>113</v>
      </c>
      <c r="M26" s="193"/>
      <c r="N26" s="340" t="s">
        <v>135</v>
      </c>
      <c r="O26" s="339">
        <v>1</v>
      </c>
      <c r="P26" s="338">
        <v>13</v>
      </c>
      <c r="Q26" s="337">
        <v>113</v>
      </c>
      <c r="R26" s="336" t="s">
        <v>557</v>
      </c>
      <c r="S26" s="335">
        <v>200</v>
      </c>
      <c r="T26" s="334" t="s">
        <v>134</v>
      </c>
      <c r="U26" s="333"/>
      <c r="V26" s="330">
        <v>182000</v>
      </c>
      <c r="W26" s="332"/>
      <c r="X26" s="331">
        <v>0</v>
      </c>
      <c r="Y26" s="330">
        <v>0</v>
      </c>
      <c r="Z26" s="194" t="s">
        <v>31</v>
      </c>
      <c r="AA26" s="195"/>
      <c r="AB26" s="196"/>
    </row>
    <row r="27" spans="1:28" ht="46.8" x14ac:dyDescent="0.3">
      <c r="A27" s="191"/>
      <c r="B27" s="389">
        <v>240</v>
      </c>
      <c r="C27" s="389"/>
      <c r="D27" s="389"/>
      <c r="E27" s="389"/>
      <c r="F27" s="389"/>
      <c r="G27" s="389"/>
      <c r="H27" s="389"/>
      <c r="I27" s="389"/>
      <c r="J27" s="389"/>
      <c r="K27" s="389"/>
      <c r="L27" s="192">
        <v>113</v>
      </c>
      <c r="M27" s="193"/>
      <c r="N27" s="340" t="s">
        <v>136</v>
      </c>
      <c r="O27" s="339">
        <v>1</v>
      </c>
      <c r="P27" s="338">
        <v>13</v>
      </c>
      <c r="Q27" s="337">
        <v>113</v>
      </c>
      <c r="R27" s="336" t="s">
        <v>557</v>
      </c>
      <c r="S27" s="335">
        <v>240</v>
      </c>
      <c r="T27" s="334" t="s">
        <v>134</v>
      </c>
      <c r="U27" s="333"/>
      <c r="V27" s="330">
        <v>182000</v>
      </c>
      <c r="W27" s="332"/>
      <c r="X27" s="331">
        <v>0</v>
      </c>
      <c r="Y27" s="330">
        <v>0</v>
      </c>
      <c r="Z27" s="194" t="s">
        <v>31</v>
      </c>
      <c r="AA27" s="195"/>
      <c r="AB27" s="196"/>
    </row>
    <row r="28" spans="1:28" ht="31.2" x14ac:dyDescent="0.3">
      <c r="A28" s="191"/>
      <c r="B28" s="390" t="s">
        <v>144</v>
      </c>
      <c r="C28" s="390"/>
      <c r="D28" s="390"/>
      <c r="E28" s="390"/>
      <c r="F28" s="390"/>
      <c r="G28" s="390"/>
      <c r="H28" s="390"/>
      <c r="I28" s="390"/>
      <c r="J28" s="390"/>
      <c r="K28" s="390"/>
      <c r="L28" s="192">
        <v>314</v>
      </c>
      <c r="M28" s="193"/>
      <c r="N28" s="346" t="s">
        <v>144</v>
      </c>
      <c r="O28" s="345">
        <v>3</v>
      </c>
      <c r="P28" s="344">
        <v>0</v>
      </c>
      <c r="Q28" s="337">
        <v>314</v>
      </c>
      <c r="R28" s="343" t="s">
        <v>13</v>
      </c>
      <c r="S28" s="342" t="s">
        <v>13</v>
      </c>
      <c r="T28" s="334">
        <v>0</v>
      </c>
      <c r="U28" s="333"/>
      <c r="V28" s="329">
        <v>4394699.4000000004</v>
      </c>
      <c r="W28" s="332"/>
      <c r="X28" s="341">
        <v>4070699.4</v>
      </c>
      <c r="Y28" s="329">
        <v>4070699.4</v>
      </c>
      <c r="Z28" s="194" t="s">
        <v>285</v>
      </c>
      <c r="AA28" s="195"/>
      <c r="AB28" s="196"/>
    </row>
    <row r="29" spans="1:28" ht="15.6" x14ac:dyDescent="0.3">
      <c r="A29" s="191"/>
      <c r="B29" s="390" t="s">
        <v>145</v>
      </c>
      <c r="C29" s="390"/>
      <c r="D29" s="390"/>
      <c r="E29" s="390"/>
      <c r="F29" s="390"/>
      <c r="G29" s="390"/>
      <c r="H29" s="390"/>
      <c r="I29" s="390"/>
      <c r="J29" s="390"/>
      <c r="K29" s="390"/>
      <c r="L29" s="192">
        <v>309</v>
      </c>
      <c r="M29" s="193"/>
      <c r="N29" s="346" t="s">
        <v>145</v>
      </c>
      <c r="O29" s="345">
        <v>3</v>
      </c>
      <c r="P29" s="344">
        <v>9</v>
      </c>
      <c r="Q29" s="337">
        <v>309</v>
      </c>
      <c r="R29" s="343" t="s">
        <v>13</v>
      </c>
      <c r="S29" s="342" t="s">
        <v>13</v>
      </c>
      <c r="T29" s="334">
        <v>0</v>
      </c>
      <c r="U29" s="333"/>
      <c r="V29" s="329">
        <v>324000</v>
      </c>
      <c r="W29" s="332"/>
      <c r="X29" s="341">
        <v>0</v>
      </c>
      <c r="Y29" s="329">
        <v>0</v>
      </c>
      <c r="Z29" s="194" t="s">
        <v>285</v>
      </c>
      <c r="AA29" s="195"/>
      <c r="AB29" s="196"/>
    </row>
    <row r="30" spans="1:28" ht="31.2" x14ac:dyDescent="0.3">
      <c r="A30" s="191"/>
      <c r="B30" s="197"/>
      <c r="C30" s="198"/>
      <c r="D30" s="391" t="s">
        <v>281</v>
      </c>
      <c r="E30" s="391"/>
      <c r="F30" s="391"/>
      <c r="G30" s="391"/>
      <c r="H30" s="391"/>
      <c r="I30" s="391"/>
      <c r="J30" s="391"/>
      <c r="K30" s="391"/>
      <c r="L30" s="192">
        <v>309</v>
      </c>
      <c r="M30" s="193"/>
      <c r="N30" s="346" t="s">
        <v>132</v>
      </c>
      <c r="O30" s="345">
        <v>3</v>
      </c>
      <c r="P30" s="344">
        <v>9</v>
      </c>
      <c r="Q30" s="337">
        <v>309</v>
      </c>
      <c r="R30" s="343" t="s">
        <v>133</v>
      </c>
      <c r="S30" s="342" t="s">
        <v>13</v>
      </c>
      <c r="T30" s="334" t="s">
        <v>134</v>
      </c>
      <c r="U30" s="333"/>
      <c r="V30" s="329">
        <v>324000</v>
      </c>
      <c r="W30" s="332"/>
      <c r="X30" s="341">
        <v>0</v>
      </c>
      <c r="Y30" s="329">
        <v>0</v>
      </c>
      <c r="Z30" s="194" t="s">
        <v>285</v>
      </c>
      <c r="AA30" s="195"/>
      <c r="AB30" s="196"/>
    </row>
    <row r="31" spans="1:28" ht="46.8" x14ac:dyDescent="0.3">
      <c r="A31" s="191"/>
      <c r="B31" s="197"/>
      <c r="C31" s="197"/>
      <c r="D31" s="199"/>
      <c r="E31" s="199"/>
      <c r="F31" s="199"/>
      <c r="G31" s="200"/>
      <c r="H31" s="392" t="s">
        <v>286</v>
      </c>
      <c r="I31" s="392"/>
      <c r="J31" s="392"/>
      <c r="K31" s="392"/>
      <c r="L31" s="192">
        <v>309</v>
      </c>
      <c r="M31" s="193"/>
      <c r="N31" s="346" t="s">
        <v>146</v>
      </c>
      <c r="O31" s="345">
        <v>3</v>
      </c>
      <c r="P31" s="344">
        <v>9</v>
      </c>
      <c r="Q31" s="337">
        <v>309</v>
      </c>
      <c r="R31" s="343" t="s">
        <v>147</v>
      </c>
      <c r="S31" s="342" t="s">
        <v>13</v>
      </c>
      <c r="T31" s="334" t="s">
        <v>134</v>
      </c>
      <c r="U31" s="333"/>
      <c r="V31" s="329">
        <v>9000</v>
      </c>
      <c r="W31" s="332"/>
      <c r="X31" s="341">
        <v>0</v>
      </c>
      <c r="Y31" s="329">
        <v>0</v>
      </c>
      <c r="Z31" s="194" t="s">
        <v>285</v>
      </c>
      <c r="AA31" s="195"/>
      <c r="AB31" s="196"/>
    </row>
    <row r="32" spans="1:28" ht="31.2" x14ac:dyDescent="0.3">
      <c r="A32" s="191"/>
      <c r="B32" s="389">
        <v>200</v>
      </c>
      <c r="C32" s="389"/>
      <c r="D32" s="389"/>
      <c r="E32" s="389"/>
      <c r="F32" s="389"/>
      <c r="G32" s="389"/>
      <c r="H32" s="389"/>
      <c r="I32" s="389"/>
      <c r="J32" s="389"/>
      <c r="K32" s="389"/>
      <c r="L32" s="192">
        <v>309</v>
      </c>
      <c r="M32" s="193"/>
      <c r="N32" s="340" t="s">
        <v>135</v>
      </c>
      <c r="O32" s="339">
        <v>3</v>
      </c>
      <c r="P32" s="338">
        <v>9</v>
      </c>
      <c r="Q32" s="337">
        <v>309</v>
      </c>
      <c r="R32" s="336" t="s">
        <v>147</v>
      </c>
      <c r="S32" s="335">
        <v>200</v>
      </c>
      <c r="T32" s="334" t="s">
        <v>134</v>
      </c>
      <c r="U32" s="333"/>
      <c r="V32" s="330">
        <v>9000</v>
      </c>
      <c r="W32" s="332"/>
      <c r="X32" s="331">
        <v>0</v>
      </c>
      <c r="Y32" s="330">
        <v>0</v>
      </c>
      <c r="Z32" s="194" t="s">
        <v>285</v>
      </c>
      <c r="AA32" s="195"/>
      <c r="AB32" s="196"/>
    </row>
    <row r="33" spans="1:28" ht="46.8" x14ac:dyDescent="0.3">
      <c r="A33" s="191"/>
      <c r="B33" s="389">
        <v>240</v>
      </c>
      <c r="C33" s="389"/>
      <c r="D33" s="389"/>
      <c r="E33" s="389"/>
      <c r="F33" s="389"/>
      <c r="G33" s="389"/>
      <c r="H33" s="389"/>
      <c r="I33" s="389"/>
      <c r="J33" s="389"/>
      <c r="K33" s="389"/>
      <c r="L33" s="192">
        <v>309</v>
      </c>
      <c r="M33" s="193"/>
      <c r="N33" s="340" t="s">
        <v>136</v>
      </c>
      <c r="O33" s="339">
        <v>3</v>
      </c>
      <c r="P33" s="338">
        <v>9</v>
      </c>
      <c r="Q33" s="337">
        <v>309</v>
      </c>
      <c r="R33" s="336" t="s">
        <v>147</v>
      </c>
      <c r="S33" s="335">
        <v>240</v>
      </c>
      <c r="T33" s="334" t="s">
        <v>134</v>
      </c>
      <c r="U33" s="333"/>
      <c r="V33" s="330">
        <v>9000</v>
      </c>
      <c r="W33" s="332"/>
      <c r="X33" s="331">
        <v>0</v>
      </c>
      <c r="Y33" s="330">
        <v>0</v>
      </c>
      <c r="Z33" s="194" t="s">
        <v>285</v>
      </c>
      <c r="AA33" s="195"/>
      <c r="AB33" s="196"/>
    </row>
    <row r="34" spans="1:28" ht="78" x14ac:dyDescent="0.3">
      <c r="A34" s="191"/>
      <c r="B34" s="390" t="s">
        <v>148</v>
      </c>
      <c r="C34" s="390"/>
      <c r="D34" s="390"/>
      <c r="E34" s="390"/>
      <c r="F34" s="390"/>
      <c r="G34" s="390"/>
      <c r="H34" s="390"/>
      <c r="I34" s="390"/>
      <c r="J34" s="390"/>
      <c r="K34" s="390"/>
      <c r="L34" s="192">
        <v>310</v>
      </c>
      <c r="M34" s="193"/>
      <c r="N34" s="346" t="s">
        <v>468</v>
      </c>
      <c r="O34" s="345">
        <v>3</v>
      </c>
      <c r="P34" s="344">
        <v>9</v>
      </c>
      <c r="Q34" s="337">
        <v>309</v>
      </c>
      <c r="R34" s="343" t="s">
        <v>469</v>
      </c>
      <c r="S34" s="342" t="s">
        <v>13</v>
      </c>
      <c r="T34" s="334" t="s">
        <v>134</v>
      </c>
      <c r="U34" s="333"/>
      <c r="V34" s="329">
        <v>315000</v>
      </c>
      <c r="W34" s="332"/>
      <c r="X34" s="341">
        <v>0</v>
      </c>
      <c r="Y34" s="329">
        <v>0</v>
      </c>
      <c r="Z34" s="194" t="s">
        <v>285</v>
      </c>
      <c r="AA34" s="195"/>
      <c r="AB34" s="196"/>
    </row>
    <row r="35" spans="1:28" ht="15.6" x14ac:dyDescent="0.3">
      <c r="A35" s="191"/>
      <c r="B35" s="197"/>
      <c r="C35" s="198"/>
      <c r="D35" s="391" t="s">
        <v>281</v>
      </c>
      <c r="E35" s="391"/>
      <c r="F35" s="391"/>
      <c r="G35" s="391"/>
      <c r="H35" s="391"/>
      <c r="I35" s="391"/>
      <c r="J35" s="391"/>
      <c r="K35" s="391"/>
      <c r="L35" s="192">
        <v>310</v>
      </c>
      <c r="M35" s="193"/>
      <c r="N35" s="340" t="s">
        <v>139</v>
      </c>
      <c r="O35" s="339">
        <v>3</v>
      </c>
      <c r="P35" s="338">
        <v>9</v>
      </c>
      <c r="Q35" s="337">
        <v>309</v>
      </c>
      <c r="R35" s="336" t="s">
        <v>469</v>
      </c>
      <c r="S35" s="335">
        <v>500</v>
      </c>
      <c r="T35" s="334" t="s">
        <v>134</v>
      </c>
      <c r="U35" s="333"/>
      <c r="V35" s="330">
        <v>315000</v>
      </c>
      <c r="W35" s="332"/>
      <c r="X35" s="331">
        <v>0</v>
      </c>
      <c r="Y35" s="330">
        <v>0</v>
      </c>
      <c r="Z35" s="194" t="s">
        <v>285</v>
      </c>
      <c r="AA35" s="195"/>
      <c r="AB35" s="196"/>
    </row>
    <row r="36" spans="1:28" ht="15.6" x14ac:dyDescent="0.3">
      <c r="A36" s="191"/>
      <c r="B36" s="197"/>
      <c r="C36" s="197"/>
      <c r="D36" s="199"/>
      <c r="E36" s="199"/>
      <c r="F36" s="199"/>
      <c r="G36" s="200"/>
      <c r="H36" s="392" t="s">
        <v>287</v>
      </c>
      <c r="I36" s="392"/>
      <c r="J36" s="392"/>
      <c r="K36" s="392"/>
      <c r="L36" s="192">
        <v>310</v>
      </c>
      <c r="M36" s="193"/>
      <c r="N36" s="340" t="s">
        <v>140</v>
      </c>
      <c r="O36" s="339">
        <v>3</v>
      </c>
      <c r="P36" s="338">
        <v>9</v>
      </c>
      <c r="Q36" s="337">
        <v>309</v>
      </c>
      <c r="R36" s="336" t="s">
        <v>469</v>
      </c>
      <c r="S36" s="335">
        <v>540</v>
      </c>
      <c r="T36" s="334" t="s">
        <v>134</v>
      </c>
      <c r="U36" s="333"/>
      <c r="V36" s="330">
        <v>315000</v>
      </c>
      <c r="W36" s="332"/>
      <c r="X36" s="331">
        <v>0</v>
      </c>
      <c r="Y36" s="330">
        <v>0</v>
      </c>
      <c r="Z36" s="194" t="s">
        <v>285</v>
      </c>
      <c r="AA36" s="195"/>
      <c r="AB36" s="196"/>
    </row>
    <row r="37" spans="1:28" ht="62.4" x14ac:dyDescent="0.3">
      <c r="A37" s="191"/>
      <c r="B37" s="389">
        <v>200</v>
      </c>
      <c r="C37" s="389"/>
      <c r="D37" s="389"/>
      <c r="E37" s="389"/>
      <c r="F37" s="389"/>
      <c r="G37" s="389"/>
      <c r="H37" s="389"/>
      <c r="I37" s="389"/>
      <c r="J37" s="389"/>
      <c r="K37" s="389"/>
      <c r="L37" s="192">
        <v>310</v>
      </c>
      <c r="M37" s="193"/>
      <c r="N37" s="346" t="s">
        <v>148</v>
      </c>
      <c r="O37" s="345">
        <v>3</v>
      </c>
      <c r="P37" s="344">
        <v>10</v>
      </c>
      <c r="Q37" s="337">
        <v>310</v>
      </c>
      <c r="R37" s="343" t="s">
        <v>13</v>
      </c>
      <c r="S37" s="342" t="s">
        <v>13</v>
      </c>
      <c r="T37" s="334">
        <v>0</v>
      </c>
      <c r="U37" s="333"/>
      <c r="V37" s="329">
        <v>4047167.4</v>
      </c>
      <c r="W37" s="332"/>
      <c r="X37" s="341">
        <v>4047167.4</v>
      </c>
      <c r="Y37" s="329">
        <v>4047167.4</v>
      </c>
      <c r="Z37" s="194" t="s">
        <v>285</v>
      </c>
      <c r="AA37" s="195"/>
      <c r="AB37" s="196"/>
    </row>
    <row r="38" spans="1:28" ht="31.2" x14ac:dyDescent="0.3">
      <c r="A38" s="191"/>
      <c r="B38" s="389">
        <v>240</v>
      </c>
      <c r="C38" s="389"/>
      <c r="D38" s="389"/>
      <c r="E38" s="389"/>
      <c r="F38" s="389"/>
      <c r="G38" s="389"/>
      <c r="H38" s="389"/>
      <c r="I38" s="389"/>
      <c r="J38" s="389"/>
      <c r="K38" s="389"/>
      <c r="L38" s="192">
        <v>310</v>
      </c>
      <c r="M38" s="193"/>
      <c r="N38" s="346" t="s">
        <v>132</v>
      </c>
      <c r="O38" s="345">
        <v>3</v>
      </c>
      <c r="P38" s="344">
        <v>10</v>
      </c>
      <c r="Q38" s="337">
        <v>310</v>
      </c>
      <c r="R38" s="343" t="s">
        <v>133</v>
      </c>
      <c r="S38" s="342" t="s">
        <v>13</v>
      </c>
      <c r="T38" s="334" t="s">
        <v>134</v>
      </c>
      <c r="U38" s="333"/>
      <c r="V38" s="329">
        <v>4047167.4</v>
      </c>
      <c r="W38" s="332"/>
      <c r="X38" s="341">
        <v>4047167.4</v>
      </c>
      <c r="Y38" s="329">
        <v>4047167.4</v>
      </c>
      <c r="Z38" s="194" t="s">
        <v>285</v>
      </c>
      <c r="AA38" s="195"/>
      <c r="AB38" s="196"/>
    </row>
    <row r="39" spans="1:28" ht="15.6" x14ac:dyDescent="0.3">
      <c r="A39" s="191"/>
      <c r="B39" s="197"/>
      <c r="C39" s="197"/>
      <c r="D39" s="199"/>
      <c r="E39" s="199"/>
      <c r="F39" s="199"/>
      <c r="G39" s="200"/>
      <c r="H39" s="392" t="s">
        <v>288</v>
      </c>
      <c r="I39" s="392"/>
      <c r="J39" s="392"/>
      <c r="K39" s="392"/>
      <c r="L39" s="192">
        <v>310</v>
      </c>
      <c r="M39" s="193"/>
      <c r="N39" s="346" t="s">
        <v>149</v>
      </c>
      <c r="O39" s="345">
        <v>3</v>
      </c>
      <c r="P39" s="344">
        <v>10</v>
      </c>
      <c r="Q39" s="337">
        <v>310</v>
      </c>
      <c r="R39" s="343" t="s">
        <v>150</v>
      </c>
      <c r="S39" s="342" t="s">
        <v>13</v>
      </c>
      <c r="T39" s="334" t="s">
        <v>134</v>
      </c>
      <c r="U39" s="333"/>
      <c r="V39" s="329">
        <v>528400</v>
      </c>
      <c r="W39" s="332"/>
      <c r="X39" s="341">
        <v>528400</v>
      </c>
      <c r="Y39" s="329">
        <v>528400</v>
      </c>
      <c r="Z39" s="194" t="s">
        <v>285</v>
      </c>
      <c r="AA39" s="195"/>
      <c r="AB39" s="196"/>
    </row>
    <row r="40" spans="1:28" ht="31.2" x14ac:dyDescent="0.3">
      <c r="A40" s="191"/>
      <c r="B40" s="389">
        <v>200</v>
      </c>
      <c r="C40" s="389"/>
      <c r="D40" s="389"/>
      <c r="E40" s="389"/>
      <c r="F40" s="389"/>
      <c r="G40" s="389"/>
      <c r="H40" s="389"/>
      <c r="I40" s="389"/>
      <c r="J40" s="389"/>
      <c r="K40" s="389"/>
      <c r="L40" s="192">
        <v>310</v>
      </c>
      <c r="M40" s="193"/>
      <c r="N40" s="340" t="s">
        <v>135</v>
      </c>
      <c r="O40" s="339">
        <v>3</v>
      </c>
      <c r="P40" s="338">
        <v>10</v>
      </c>
      <c r="Q40" s="337">
        <v>310</v>
      </c>
      <c r="R40" s="336" t="s">
        <v>150</v>
      </c>
      <c r="S40" s="335">
        <v>200</v>
      </c>
      <c r="T40" s="334" t="s">
        <v>134</v>
      </c>
      <c r="U40" s="333"/>
      <c r="V40" s="330">
        <v>528400</v>
      </c>
      <c r="W40" s="332"/>
      <c r="X40" s="331">
        <v>528400</v>
      </c>
      <c r="Y40" s="330">
        <v>528400</v>
      </c>
      <c r="Z40" s="194" t="s">
        <v>285</v>
      </c>
      <c r="AA40" s="195"/>
      <c r="AB40" s="196"/>
    </row>
    <row r="41" spans="1:28" ht="46.8" x14ac:dyDescent="0.3">
      <c r="A41" s="191"/>
      <c r="B41" s="389">
        <v>240</v>
      </c>
      <c r="C41" s="389"/>
      <c r="D41" s="389"/>
      <c r="E41" s="389"/>
      <c r="F41" s="389"/>
      <c r="G41" s="389"/>
      <c r="H41" s="389"/>
      <c r="I41" s="389"/>
      <c r="J41" s="389"/>
      <c r="K41" s="389"/>
      <c r="L41" s="192">
        <v>310</v>
      </c>
      <c r="M41" s="193"/>
      <c r="N41" s="340" t="s">
        <v>136</v>
      </c>
      <c r="O41" s="339">
        <v>3</v>
      </c>
      <c r="P41" s="338">
        <v>10</v>
      </c>
      <c r="Q41" s="337">
        <v>310</v>
      </c>
      <c r="R41" s="336" t="s">
        <v>150</v>
      </c>
      <c r="S41" s="335">
        <v>240</v>
      </c>
      <c r="T41" s="334" t="s">
        <v>134</v>
      </c>
      <c r="U41" s="333"/>
      <c r="V41" s="330">
        <v>528400</v>
      </c>
      <c r="W41" s="332"/>
      <c r="X41" s="331">
        <v>528400</v>
      </c>
      <c r="Y41" s="330">
        <v>528400</v>
      </c>
      <c r="Z41" s="194" t="s">
        <v>285</v>
      </c>
      <c r="AA41" s="195"/>
      <c r="AB41" s="196"/>
    </row>
    <row r="42" spans="1:28" ht="31.2" x14ac:dyDescent="0.3">
      <c r="A42" s="191"/>
      <c r="B42" s="390" t="s">
        <v>153</v>
      </c>
      <c r="C42" s="390"/>
      <c r="D42" s="390"/>
      <c r="E42" s="390"/>
      <c r="F42" s="390"/>
      <c r="G42" s="390"/>
      <c r="H42" s="390"/>
      <c r="I42" s="390"/>
      <c r="J42" s="390"/>
      <c r="K42" s="390"/>
      <c r="L42" s="192">
        <v>314</v>
      </c>
      <c r="M42" s="193"/>
      <c r="N42" s="346" t="s">
        <v>151</v>
      </c>
      <c r="O42" s="345">
        <v>3</v>
      </c>
      <c r="P42" s="344">
        <v>10</v>
      </c>
      <c r="Q42" s="337">
        <v>310</v>
      </c>
      <c r="R42" s="343" t="s">
        <v>152</v>
      </c>
      <c r="S42" s="342" t="s">
        <v>13</v>
      </c>
      <c r="T42" s="334" t="s">
        <v>134</v>
      </c>
      <c r="U42" s="333"/>
      <c r="V42" s="329">
        <v>3518767.4</v>
      </c>
      <c r="W42" s="332"/>
      <c r="X42" s="341">
        <v>3518767.4</v>
      </c>
      <c r="Y42" s="329">
        <v>3518767.4</v>
      </c>
      <c r="Z42" s="194" t="s">
        <v>285</v>
      </c>
      <c r="AA42" s="195"/>
      <c r="AB42" s="196"/>
    </row>
    <row r="43" spans="1:28" ht="31.2" x14ac:dyDescent="0.3">
      <c r="A43" s="191"/>
      <c r="B43" s="197"/>
      <c r="C43" s="198"/>
      <c r="D43" s="391" t="s">
        <v>289</v>
      </c>
      <c r="E43" s="391"/>
      <c r="F43" s="391"/>
      <c r="G43" s="391"/>
      <c r="H43" s="391"/>
      <c r="I43" s="391"/>
      <c r="J43" s="391"/>
      <c r="K43" s="391"/>
      <c r="L43" s="192">
        <v>314</v>
      </c>
      <c r="M43" s="193"/>
      <c r="N43" s="340" t="s">
        <v>135</v>
      </c>
      <c r="O43" s="339">
        <v>3</v>
      </c>
      <c r="P43" s="338">
        <v>10</v>
      </c>
      <c r="Q43" s="337">
        <v>310</v>
      </c>
      <c r="R43" s="336" t="s">
        <v>152</v>
      </c>
      <c r="S43" s="335">
        <v>200</v>
      </c>
      <c r="T43" s="334" t="s">
        <v>134</v>
      </c>
      <c r="U43" s="333"/>
      <c r="V43" s="330">
        <v>3518767.4</v>
      </c>
      <c r="W43" s="332"/>
      <c r="X43" s="331">
        <v>3518767.4</v>
      </c>
      <c r="Y43" s="330">
        <v>3518767.4</v>
      </c>
      <c r="Z43" s="194" t="s">
        <v>285</v>
      </c>
      <c r="AA43" s="195"/>
      <c r="AB43" s="196"/>
    </row>
    <row r="44" spans="1:28" ht="46.8" x14ac:dyDescent="0.3">
      <c r="A44" s="191"/>
      <c r="B44" s="197"/>
      <c r="C44" s="197"/>
      <c r="D44" s="199"/>
      <c r="E44" s="199"/>
      <c r="F44" s="199"/>
      <c r="G44" s="200"/>
      <c r="H44" s="392" t="s">
        <v>290</v>
      </c>
      <c r="I44" s="392"/>
      <c r="J44" s="392"/>
      <c r="K44" s="392"/>
      <c r="L44" s="192">
        <v>314</v>
      </c>
      <c r="M44" s="193"/>
      <c r="N44" s="340" t="s">
        <v>136</v>
      </c>
      <c r="O44" s="339">
        <v>3</v>
      </c>
      <c r="P44" s="338">
        <v>10</v>
      </c>
      <c r="Q44" s="337">
        <v>310</v>
      </c>
      <c r="R44" s="336" t="s">
        <v>152</v>
      </c>
      <c r="S44" s="335">
        <v>240</v>
      </c>
      <c r="T44" s="334" t="s">
        <v>134</v>
      </c>
      <c r="U44" s="333"/>
      <c r="V44" s="330">
        <v>3518767.4</v>
      </c>
      <c r="W44" s="332"/>
      <c r="X44" s="331">
        <v>3518767.4</v>
      </c>
      <c r="Y44" s="330">
        <v>3518767.4</v>
      </c>
      <c r="Z44" s="194" t="s">
        <v>285</v>
      </c>
      <c r="AA44" s="195"/>
      <c r="AB44" s="196"/>
    </row>
    <row r="45" spans="1:28" ht="46.8" x14ac:dyDescent="0.3">
      <c r="A45" s="191"/>
      <c r="B45" s="389">
        <v>200</v>
      </c>
      <c r="C45" s="389"/>
      <c r="D45" s="389"/>
      <c r="E45" s="389"/>
      <c r="F45" s="389"/>
      <c r="G45" s="389"/>
      <c r="H45" s="389"/>
      <c r="I45" s="389"/>
      <c r="J45" s="389"/>
      <c r="K45" s="389"/>
      <c r="L45" s="192">
        <v>314</v>
      </c>
      <c r="M45" s="193"/>
      <c r="N45" s="346" t="s">
        <v>153</v>
      </c>
      <c r="O45" s="345">
        <v>3</v>
      </c>
      <c r="P45" s="344">
        <v>14</v>
      </c>
      <c r="Q45" s="337">
        <v>314</v>
      </c>
      <c r="R45" s="343" t="s">
        <v>13</v>
      </c>
      <c r="S45" s="342" t="s">
        <v>13</v>
      </c>
      <c r="T45" s="334">
        <v>0</v>
      </c>
      <c r="U45" s="333"/>
      <c r="V45" s="329">
        <v>23532</v>
      </c>
      <c r="W45" s="332"/>
      <c r="X45" s="341">
        <v>23532</v>
      </c>
      <c r="Y45" s="329">
        <v>23532</v>
      </c>
      <c r="Z45" s="194" t="s">
        <v>285</v>
      </c>
      <c r="AA45" s="195"/>
      <c r="AB45" s="196"/>
    </row>
    <row r="46" spans="1:28" ht="31.2" x14ac:dyDescent="0.3">
      <c r="A46" s="191"/>
      <c r="B46" s="389">
        <v>240</v>
      </c>
      <c r="C46" s="389"/>
      <c r="D46" s="389"/>
      <c r="E46" s="389"/>
      <c r="F46" s="389"/>
      <c r="G46" s="389"/>
      <c r="H46" s="389"/>
      <c r="I46" s="389"/>
      <c r="J46" s="389"/>
      <c r="K46" s="389"/>
      <c r="L46" s="192">
        <v>314</v>
      </c>
      <c r="M46" s="193"/>
      <c r="N46" s="346" t="s">
        <v>132</v>
      </c>
      <c r="O46" s="345">
        <v>3</v>
      </c>
      <c r="P46" s="344">
        <v>14</v>
      </c>
      <c r="Q46" s="337">
        <v>314</v>
      </c>
      <c r="R46" s="343" t="s">
        <v>133</v>
      </c>
      <c r="S46" s="342" t="s">
        <v>13</v>
      </c>
      <c r="T46" s="334" t="s">
        <v>134</v>
      </c>
      <c r="U46" s="333"/>
      <c r="V46" s="329">
        <v>23532</v>
      </c>
      <c r="W46" s="332"/>
      <c r="X46" s="341">
        <v>23532</v>
      </c>
      <c r="Y46" s="329">
        <v>23532</v>
      </c>
      <c r="Z46" s="194" t="s">
        <v>285</v>
      </c>
      <c r="AA46" s="195"/>
      <c r="AB46" s="196"/>
    </row>
    <row r="47" spans="1:28" ht="31.2" x14ac:dyDescent="0.3">
      <c r="A47" s="191"/>
      <c r="B47" s="197"/>
      <c r="C47" s="198"/>
      <c r="D47" s="391" t="s">
        <v>291</v>
      </c>
      <c r="E47" s="391"/>
      <c r="F47" s="391"/>
      <c r="G47" s="391"/>
      <c r="H47" s="391"/>
      <c r="I47" s="391"/>
      <c r="J47" s="391"/>
      <c r="K47" s="391"/>
      <c r="L47" s="192">
        <v>314</v>
      </c>
      <c r="M47" s="193"/>
      <c r="N47" s="346" t="s">
        <v>154</v>
      </c>
      <c r="O47" s="345">
        <v>3</v>
      </c>
      <c r="P47" s="344">
        <v>14</v>
      </c>
      <c r="Q47" s="337">
        <v>314</v>
      </c>
      <c r="R47" s="343" t="s">
        <v>155</v>
      </c>
      <c r="S47" s="342" t="s">
        <v>13</v>
      </c>
      <c r="T47" s="334" t="s">
        <v>134</v>
      </c>
      <c r="U47" s="333"/>
      <c r="V47" s="329">
        <v>23532</v>
      </c>
      <c r="W47" s="332"/>
      <c r="X47" s="341">
        <v>23532</v>
      </c>
      <c r="Y47" s="329">
        <v>23532</v>
      </c>
      <c r="Z47" s="194" t="s">
        <v>285</v>
      </c>
      <c r="AA47" s="195"/>
      <c r="AB47" s="196"/>
    </row>
    <row r="48" spans="1:28" ht="31.2" x14ac:dyDescent="0.3">
      <c r="A48" s="191"/>
      <c r="B48" s="197"/>
      <c r="C48" s="197"/>
      <c r="D48" s="199"/>
      <c r="E48" s="199"/>
      <c r="F48" s="199"/>
      <c r="G48" s="200"/>
      <c r="H48" s="392" t="s">
        <v>292</v>
      </c>
      <c r="I48" s="392"/>
      <c r="J48" s="392"/>
      <c r="K48" s="392"/>
      <c r="L48" s="192">
        <v>314</v>
      </c>
      <c r="M48" s="193"/>
      <c r="N48" s="340" t="s">
        <v>135</v>
      </c>
      <c r="O48" s="339">
        <v>3</v>
      </c>
      <c r="P48" s="338">
        <v>14</v>
      </c>
      <c r="Q48" s="337">
        <v>314</v>
      </c>
      <c r="R48" s="336" t="s">
        <v>155</v>
      </c>
      <c r="S48" s="335">
        <v>200</v>
      </c>
      <c r="T48" s="334" t="s">
        <v>134</v>
      </c>
      <c r="U48" s="333"/>
      <c r="V48" s="330">
        <v>23532</v>
      </c>
      <c r="W48" s="332"/>
      <c r="X48" s="331">
        <v>23532</v>
      </c>
      <c r="Y48" s="330">
        <v>23532</v>
      </c>
      <c r="Z48" s="194" t="s">
        <v>285</v>
      </c>
      <c r="AA48" s="195"/>
      <c r="AB48" s="196"/>
    </row>
    <row r="49" spans="1:28" ht="46.8" x14ac:dyDescent="0.3">
      <c r="A49" s="191"/>
      <c r="B49" s="389">
        <v>200</v>
      </c>
      <c r="C49" s="389"/>
      <c r="D49" s="389"/>
      <c r="E49" s="389"/>
      <c r="F49" s="389"/>
      <c r="G49" s="389"/>
      <c r="H49" s="389"/>
      <c r="I49" s="389"/>
      <c r="J49" s="389"/>
      <c r="K49" s="389"/>
      <c r="L49" s="192">
        <v>314</v>
      </c>
      <c r="M49" s="193"/>
      <c r="N49" s="340" t="s">
        <v>136</v>
      </c>
      <c r="O49" s="339">
        <v>3</v>
      </c>
      <c r="P49" s="338">
        <v>14</v>
      </c>
      <c r="Q49" s="337">
        <v>314</v>
      </c>
      <c r="R49" s="336" t="s">
        <v>155</v>
      </c>
      <c r="S49" s="335">
        <v>240</v>
      </c>
      <c r="T49" s="334" t="s">
        <v>134</v>
      </c>
      <c r="U49" s="333"/>
      <c r="V49" s="330">
        <v>23532</v>
      </c>
      <c r="W49" s="332"/>
      <c r="X49" s="331">
        <v>23532</v>
      </c>
      <c r="Y49" s="330">
        <v>23532</v>
      </c>
      <c r="Z49" s="194" t="s">
        <v>285</v>
      </c>
      <c r="AA49" s="195"/>
      <c r="AB49" s="196"/>
    </row>
    <row r="50" spans="1:28" ht="15.6" x14ac:dyDescent="0.3">
      <c r="A50" s="191"/>
      <c r="B50" s="389">
        <v>240</v>
      </c>
      <c r="C50" s="389"/>
      <c r="D50" s="389"/>
      <c r="E50" s="389"/>
      <c r="F50" s="389"/>
      <c r="G50" s="389"/>
      <c r="H50" s="389"/>
      <c r="I50" s="389"/>
      <c r="J50" s="389"/>
      <c r="K50" s="389"/>
      <c r="L50" s="192">
        <v>314</v>
      </c>
      <c r="M50" s="193"/>
      <c r="N50" s="346" t="s">
        <v>156</v>
      </c>
      <c r="O50" s="345">
        <v>4</v>
      </c>
      <c r="P50" s="344">
        <v>0</v>
      </c>
      <c r="Q50" s="337">
        <v>412</v>
      </c>
      <c r="R50" s="343" t="s">
        <v>13</v>
      </c>
      <c r="S50" s="342" t="s">
        <v>13</v>
      </c>
      <c r="T50" s="334">
        <v>0</v>
      </c>
      <c r="U50" s="333"/>
      <c r="V50" s="329">
        <v>114385800.98</v>
      </c>
      <c r="W50" s="332"/>
      <c r="X50" s="341">
        <v>99261939.849999994</v>
      </c>
      <c r="Y50" s="329">
        <v>63509430.350000001</v>
      </c>
      <c r="Z50" s="194" t="s">
        <v>285</v>
      </c>
      <c r="AA50" s="195"/>
      <c r="AB50" s="196"/>
    </row>
    <row r="51" spans="1:28" ht="15.6" x14ac:dyDescent="0.3">
      <c r="A51" s="191"/>
      <c r="B51" s="197"/>
      <c r="C51" s="198"/>
      <c r="D51" s="391" t="s">
        <v>281</v>
      </c>
      <c r="E51" s="391"/>
      <c r="F51" s="391"/>
      <c r="G51" s="391"/>
      <c r="H51" s="391"/>
      <c r="I51" s="391"/>
      <c r="J51" s="391"/>
      <c r="K51" s="391"/>
      <c r="L51" s="192">
        <v>314</v>
      </c>
      <c r="M51" s="193"/>
      <c r="N51" s="346" t="s">
        <v>294</v>
      </c>
      <c r="O51" s="345">
        <v>4</v>
      </c>
      <c r="P51" s="344">
        <v>6</v>
      </c>
      <c r="Q51" s="337">
        <v>406</v>
      </c>
      <c r="R51" s="343" t="s">
        <v>13</v>
      </c>
      <c r="S51" s="342" t="s">
        <v>13</v>
      </c>
      <c r="T51" s="334">
        <v>0</v>
      </c>
      <c r="U51" s="333"/>
      <c r="V51" s="329">
        <v>12395632.34</v>
      </c>
      <c r="W51" s="332"/>
      <c r="X51" s="341">
        <v>45925516.259999998</v>
      </c>
      <c r="Y51" s="329">
        <v>25601837.390000001</v>
      </c>
      <c r="Z51" s="194" t="s">
        <v>285</v>
      </c>
      <c r="AA51" s="195"/>
      <c r="AB51" s="196"/>
    </row>
    <row r="52" spans="1:28" ht="31.2" x14ac:dyDescent="0.3">
      <c r="A52" s="191"/>
      <c r="B52" s="197"/>
      <c r="C52" s="197"/>
      <c r="D52" s="199"/>
      <c r="E52" s="199"/>
      <c r="F52" s="199"/>
      <c r="G52" s="200"/>
      <c r="H52" s="392" t="s">
        <v>293</v>
      </c>
      <c r="I52" s="392"/>
      <c r="J52" s="392"/>
      <c r="K52" s="392"/>
      <c r="L52" s="192">
        <v>314</v>
      </c>
      <c r="M52" s="193"/>
      <c r="N52" s="346" t="s">
        <v>132</v>
      </c>
      <c r="O52" s="345">
        <v>4</v>
      </c>
      <c r="P52" s="344">
        <v>6</v>
      </c>
      <c r="Q52" s="337">
        <v>406</v>
      </c>
      <c r="R52" s="343" t="s">
        <v>133</v>
      </c>
      <c r="S52" s="342" t="s">
        <v>13</v>
      </c>
      <c r="T52" s="334" t="s">
        <v>134</v>
      </c>
      <c r="U52" s="333"/>
      <c r="V52" s="329">
        <v>12395632.34</v>
      </c>
      <c r="W52" s="332"/>
      <c r="X52" s="341">
        <v>45925516.259999998</v>
      </c>
      <c r="Y52" s="329">
        <v>25601837.390000001</v>
      </c>
      <c r="Z52" s="194" t="s">
        <v>285</v>
      </c>
      <c r="AA52" s="195"/>
      <c r="AB52" s="196"/>
    </row>
    <row r="53" spans="1:28" ht="31.2" x14ac:dyDescent="0.3">
      <c r="A53" s="191"/>
      <c r="B53" s="389">
        <v>200</v>
      </c>
      <c r="C53" s="389"/>
      <c r="D53" s="389"/>
      <c r="E53" s="389"/>
      <c r="F53" s="389"/>
      <c r="G53" s="389"/>
      <c r="H53" s="389"/>
      <c r="I53" s="389"/>
      <c r="J53" s="389"/>
      <c r="K53" s="389"/>
      <c r="L53" s="192">
        <v>314</v>
      </c>
      <c r="M53" s="193"/>
      <c r="N53" s="346" t="s">
        <v>470</v>
      </c>
      <c r="O53" s="345">
        <v>4</v>
      </c>
      <c r="P53" s="344">
        <v>6</v>
      </c>
      <c r="Q53" s="337">
        <v>406</v>
      </c>
      <c r="R53" s="343" t="s">
        <v>471</v>
      </c>
      <c r="S53" s="342" t="s">
        <v>13</v>
      </c>
      <c r="T53" s="334" t="s">
        <v>134</v>
      </c>
      <c r="U53" s="333"/>
      <c r="V53" s="329">
        <v>137000</v>
      </c>
      <c r="W53" s="332"/>
      <c r="X53" s="341">
        <v>137000</v>
      </c>
      <c r="Y53" s="329">
        <v>137000</v>
      </c>
      <c r="Z53" s="194" t="s">
        <v>285</v>
      </c>
      <c r="AA53" s="195"/>
      <c r="AB53" s="196"/>
    </row>
    <row r="54" spans="1:28" ht="31.2" x14ac:dyDescent="0.3">
      <c r="A54" s="191"/>
      <c r="B54" s="389">
        <v>240</v>
      </c>
      <c r="C54" s="389"/>
      <c r="D54" s="389"/>
      <c r="E54" s="389"/>
      <c r="F54" s="389"/>
      <c r="G54" s="389"/>
      <c r="H54" s="389"/>
      <c r="I54" s="389"/>
      <c r="J54" s="389"/>
      <c r="K54" s="389"/>
      <c r="L54" s="192">
        <v>314</v>
      </c>
      <c r="M54" s="193"/>
      <c r="N54" s="340" t="s">
        <v>135</v>
      </c>
      <c r="O54" s="339">
        <v>4</v>
      </c>
      <c r="P54" s="338">
        <v>6</v>
      </c>
      <c r="Q54" s="337">
        <v>406</v>
      </c>
      <c r="R54" s="336" t="s">
        <v>471</v>
      </c>
      <c r="S54" s="335">
        <v>200</v>
      </c>
      <c r="T54" s="334" t="s">
        <v>134</v>
      </c>
      <c r="U54" s="333"/>
      <c r="V54" s="330">
        <v>137000</v>
      </c>
      <c r="W54" s="332"/>
      <c r="X54" s="331">
        <v>137000</v>
      </c>
      <c r="Y54" s="330">
        <v>137000</v>
      </c>
      <c r="Z54" s="194" t="s">
        <v>285</v>
      </c>
      <c r="AA54" s="195"/>
      <c r="AB54" s="196"/>
    </row>
    <row r="55" spans="1:28" ht="46.8" x14ac:dyDescent="0.3">
      <c r="A55" s="191"/>
      <c r="B55" s="390" t="s">
        <v>156</v>
      </c>
      <c r="C55" s="390"/>
      <c r="D55" s="390"/>
      <c r="E55" s="390"/>
      <c r="F55" s="390"/>
      <c r="G55" s="390"/>
      <c r="H55" s="390"/>
      <c r="I55" s="390"/>
      <c r="J55" s="390"/>
      <c r="K55" s="390"/>
      <c r="L55" s="192">
        <v>409</v>
      </c>
      <c r="M55" s="193"/>
      <c r="N55" s="340" t="s">
        <v>136</v>
      </c>
      <c r="O55" s="339">
        <v>4</v>
      </c>
      <c r="P55" s="338">
        <v>6</v>
      </c>
      <c r="Q55" s="337">
        <v>406</v>
      </c>
      <c r="R55" s="336" t="s">
        <v>471</v>
      </c>
      <c r="S55" s="335">
        <v>240</v>
      </c>
      <c r="T55" s="334" t="s">
        <v>134</v>
      </c>
      <c r="U55" s="333"/>
      <c r="V55" s="330">
        <v>137000</v>
      </c>
      <c r="W55" s="332"/>
      <c r="X55" s="331">
        <v>137000</v>
      </c>
      <c r="Y55" s="330">
        <v>137000</v>
      </c>
      <c r="Z55" s="194" t="s">
        <v>25</v>
      </c>
      <c r="AA55" s="195"/>
      <c r="AB55" s="196"/>
    </row>
    <row r="56" spans="1:28" ht="46.8" x14ac:dyDescent="0.3">
      <c r="A56" s="191"/>
      <c r="B56" s="390" t="s">
        <v>294</v>
      </c>
      <c r="C56" s="390"/>
      <c r="D56" s="390"/>
      <c r="E56" s="390"/>
      <c r="F56" s="390"/>
      <c r="G56" s="390"/>
      <c r="H56" s="390"/>
      <c r="I56" s="390"/>
      <c r="J56" s="390"/>
      <c r="K56" s="390"/>
      <c r="L56" s="192">
        <v>406</v>
      </c>
      <c r="M56" s="193"/>
      <c r="N56" s="346" t="s">
        <v>534</v>
      </c>
      <c r="O56" s="345">
        <v>4</v>
      </c>
      <c r="P56" s="344">
        <v>6</v>
      </c>
      <c r="Q56" s="337">
        <v>406</v>
      </c>
      <c r="R56" s="343" t="s">
        <v>535</v>
      </c>
      <c r="S56" s="342" t="s">
        <v>13</v>
      </c>
      <c r="T56" s="334" t="s">
        <v>134</v>
      </c>
      <c r="U56" s="333"/>
      <c r="V56" s="329">
        <v>950000</v>
      </c>
      <c r="W56" s="332"/>
      <c r="X56" s="341">
        <v>0</v>
      </c>
      <c r="Y56" s="329">
        <v>0</v>
      </c>
      <c r="Z56" s="194" t="s">
        <v>295</v>
      </c>
      <c r="AA56" s="195"/>
      <c r="AB56" s="196"/>
    </row>
    <row r="57" spans="1:28" ht="46.8" x14ac:dyDescent="0.3">
      <c r="A57" s="191"/>
      <c r="B57" s="197"/>
      <c r="C57" s="198"/>
      <c r="D57" s="391" t="s">
        <v>281</v>
      </c>
      <c r="E57" s="391"/>
      <c r="F57" s="391"/>
      <c r="G57" s="391"/>
      <c r="H57" s="391"/>
      <c r="I57" s="391"/>
      <c r="J57" s="391"/>
      <c r="K57" s="391"/>
      <c r="L57" s="192">
        <v>406</v>
      </c>
      <c r="M57" s="193"/>
      <c r="N57" s="340" t="s">
        <v>343</v>
      </c>
      <c r="O57" s="339">
        <v>4</v>
      </c>
      <c r="P57" s="338">
        <v>6</v>
      </c>
      <c r="Q57" s="337">
        <v>406</v>
      </c>
      <c r="R57" s="336" t="s">
        <v>535</v>
      </c>
      <c r="S57" s="335">
        <v>400</v>
      </c>
      <c r="T57" s="334" t="s">
        <v>134</v>
      </c>
      <c r="U57" s="333"/>
      <c r="V57" s="330">
        <v>950000</v>
      </c>
      <c r="W57" s="332"/>
      <c r="X57" s="331">
        <v>0</v>
      </c>
      <c r="Y57" s="330">
        <v>0</v>
      </c>
      <c r="Z57" s="194" t="s">
        <v>295</v>
      </c>
      <c r="AA57" s="195"/>
      <c r="AB57" s="196"/>
    </row>
    <row r="58" spans="1:28" ht="15.6" x14ac:dyDescent="0.3">
      <c r="A58" s="191"/>
      <c r="B58" s="197"/>
      <c r="C58" s="197"/>
      <c r="D58" s="199"/>
      <c r="E58" s="199"/>
      <c r="F58" s="199"/>
      <c r="G58" s="200"/>
      <c r="H58" s="392" t="s">
        <v>296</v>
      </c>
      <c r="I58" s="392"/>
      <c r="J58" s="392"/>
      <c r="K58" s="392"/>
      <c r="L58" s="192">
        <v>406</v>
      </c>
      <c r="M58" s="193"/>
      <c r="N58" s="340" t="s">
        <v>344</v>
      </c>
      <c r="O58" s="339">
        <v>4</v>
      </c>
      <c r="P58" s="338">
        <v>6</v>
      </c>
      <c r="Q58" s="337">
        <v>406</v>
      </c>
      <c r="R58" s="336" t="s">
        <v>535</v>
      </c>
      <c r="S58" s="335">
        <v>410</v>
      </c>
      <c r="T58" s="334" t="s">
        <v>134</v>
      </c>
      <c r="U58" s="333"/>
      <c r="V58" s="330">
        <v>950000</v>
      </c>
      <c r="W58" s="332"/>
      <c r="X58" s="331">
        <v>0</v>
      </c>
      <c r="Y58" s="330">
        <v>0</v>
      </c>
      <c r="Z58" s="194" t="s">
        <v>295</v>
      </c>
      <c r="AA58" s="195"/>
      <c r="AB58" s="196"/>
    </row>
    <row r="59" spans="1:28" ht="62.4" x14ac:dyDescent="0.3">
      <c r="A59" s="191"/>
      <c r="B59" s="389">
        <v>200</v>
      </c>
      <c r="C59" s="389"/>
      <c r="D59" s="389"/>
      <c r="E59" s="389"/>
      <c r="F59" s="389"/>
      <c r="G59" s="389"/>
      <c r="H59" s="389"/>
      <c r="I59" s="389"/>
      <c r="J59" s="389"/>
      <c r="K59" s="389"/>
      <c r="L59" s="192">
        <v>406</v>
      </c>
      <c r="M59" s="193"/>
      <c r="N59" s="346" t="s">
        <v>450</v>
      </c>
      <c r="O59" s="345">
        <v>4</v>
      </c>
      <c r="P59" s="344">
        <v>6</v>
      </c>
      <c r="Q59" s="337">
        <v>406</v>
      </c>
      <c r="R59" s="343" t="s">
        <v>451</v>
      </c>
      <c r="S59" s="342" t="s">
        <v>13</v>
      </c>
      <c r="T59" s="334" t="s">
        <v>134</v>
      </c>
      <c r="U59" s="333"/>
      <c r="V59" s="329">
        <v>370694.22</v>
      </c>
      <c r="W59" s="332"/>
      <c r="X59" s="341">
        <v>0</v>
      </c>
      <c r="Y59" s="329">
        <v>2640000</v>
      </c>
      <c r="Z59" s="194" t="s">
        <v>295</v>
      </c>
      <c r="AA59" s="195"/>
      <c r="AB59" s="196"/>
    </row>
    <row r="60" spans="1:28" ht="31.2" x14ac:dyDescent="0.3">
      <c r="A60" s="191"/>
      <c r="B60" s="389">
        <v>240</v>
      </c>
      <c r="C60" s="389"/>
      <c r="D60" s="389"/>
      <c r="E60" s="389"/>
      <c r="F60" s="389"/>
      <c r="G60" s="389"/>
      <c r="H60" s="389"/>
      <c r="I60" s="389"/>
      <c r="J60" s="389"/>
      <c r="K60" s="389"/>
      <c r="L60" s="192">
        <v>406</v>
      </c>
      <c r="M60" s="193"/>
      <c r="N60" s="340" t="s">
        <v>135</v>
      </c>
      <c r="O60" s="339">
        <v>4</v>
      </c>
      <c r="P60" s="338">
        <v>6</v>
      </c>
      <c r="Q60" s="337">
        <v>406</v>
      </c>
      <c r="R60" s="336" t="s">
        <v>451</v>
      </c>
      <c r="S60" s="335">
        <v>200</v>
      </c>
      <c r="T60" s="334" t="s">
        <v>134</v>
      </c>
      <c r="U60" s="333"/>
      <c r="V60" s="330">
        <v>370694.22</v>
      </c>
      <c r="W60" s="332"/>
      <c r="X60" s="331">
        <v>0</v>
      </c>
      <c r="Y60" s="330">
        <v>2640000</v>
      </c>
      <c r="Z60" s="194" t="s">
        <v>295</v>
      </c>
      <c r="AA60" s="195"/>
      <c r="AB60" s="196"/>
    </row>
    <row r="61" spans="1:28" ht="46.8" x14ac:dyDescent="0.3">
      <c r="A61" s="191"/>
      <c r="B61" s="390" t="s">
        <v>297</v>
      </c>
      <c r="C61" s="390"/>
      <c r="D61" s="390"/>
      <c r="E61" s="390"/>
      <c r="F61" s="390"/>
      <c r="G61" s="390"/>
      <c r="H61" s="390"/>
      <c r="I61" s="390"/>
      <c r="J61" s="390"/>
      <c r="K61" s="390"/>
      <c r="L61" s="192">
        <v>407</v>
      </c>
      <c r="M61" s="193"/>
      <c r="N61" s="340" t="s">
        <v>136</v>
      </c>
      <c r="O61" s="339">
        <v>4</v>
      </c>
      <c r="P61" s="338">
        <v>6</v>
      </c>
      <c r="Q61" s="337">
        <v>406</v>
      </c>
      <c r="R61" s="336" t="s">
        <v>451</v>
      </c>
      <c r="S61" s="335">
        <v>240</v>
      </c>
      <c r="T61" s="334" t="s">
        <v>134</v>
      </c>
      <c r="U61" s="333"/>
      <c r="V61" s="330">
        <v>370694.22</v>
      </c>
      <c r="W61" s="332"/>
      <c r="X61" s="331">
        <v>0</v>
      </c>
      <c r="Y61" s="330">
        <v>2640000</v>
      </c>
      <c r="Z61" s="194" t="s">
        <v>295</v>
      </c>
      <c r="AA61" s="195"/>
      <c r="AB61" s="196"/>
    </row>
    <row r="62" spans="1:28" ht="93.6" x14ac:dyDescent="0.3">
      <c r="A62" s="191"/>
      <c r="B62" s="197"/>
      <c r="C62" s="198"/>
      <c r="D62" s="391" t="s">
        <v>281</v>
      </c>
      <c r="E62" s="391"/>
      <c r="F62" s="391"/>
      <c r="G62" s="391"/>
      <c r="H62" s="391"/>
      <c r="I62" s="391"/>
      <c r="J62" s="391"/>
      <c r="K62" s="391"/>
      <c r="L62" s="192">
        <v>407</v>
      </c>
      <c r="M62" s="193"/>
      <c r="N62" s="346" t="s">
        <v>367</v>
      </c>
      <c r="O62" s="345">
        <v>4</v>
      </c>
      <c r="P62" s="344">
        <v>6</v>
      </c>
      <c r="Q62" s="337">
        <v>406</v>
      </c>
      <c r="R62" s="343" t="s">
        <v>368</v>
      </c>
      <c r="S62" s="342" t="s">
        <v>13</v>
      </c>
      <c r="T62" s="334" t="s">
        <v>134</v>
      </c>
      <c r="U62" s="333"/>
      <c r="V62" s="329">
        <v>10757000</v>
      </c>
      <c r="W62" s="332"/>
      <c r="X62" s="341">
        <v>45055900</v>
      </c>
      <c r="Y62" s="329">
        <v>22417400</v>
      </c>
      <c r="Z62" s="194" t="s">
        <v>295</v>
      </c>
      <c r="AA62" s="195"/>
      <c r="AB62" s="196"/>
    </row>
    <row r="63" spans="1:28" ht="46.8" x14ac:dyDescent="0.3">
      <c r="A63" s="191"/>
      <c r="B63" s="197"/>
      <c r="C63" s="197"/>
      <c r="D63" s="199"/>
      <c r="E63" s="199"/>
      <c r="F63" s="199"/>
      <c r="G63" s="200"/>
      <c r="H63" s="392" t="s">
        <v>298</v>
      </c>
      <c r="I63" s="392"/>
      <c r="J63" s="392"/>
      <c r="K63" s="392"/>
      <c r="L63" s="192">
        <v>407</v>
      </c>
      <c r="M63" s="193"/>
      <c r="N63" s="340" t="s">
        <v>343</v>
      </c>
      <c r="O63" s="339">
        <v>4</v>
      </c>
      <c r="P63" s="338">
        <v>6</v>
      </c>
      <c r="Q63" s="337">
        <v>406</v>
      </c>
      <c r="R63" s="336" t="s">
        <v>368</v>
      </c>
      <c r="S63" s="335">
        <v>400</v>
      </c>
      <c r="T63" s="334" t="s">
        <v>134</v>
      </c>
      <c r="U63" s="333"/>
      <c r="V63" s="330">
        <v>10757000</v>
      </c>
      <c r="W63" s="332"/>
      <c r="X63" s="331">
        <v>45055900</v>
      </c>
      <c r="Y63" s="330">
        <v>22417400</v>
      </c>
      <c r="Z63" s="194" t="s">
        <v>295</v>
      </c>
      <c r="AA63" s="195"/>
      <c r="AB63" s="196"/>
    </row>
    <row r="64" spans="1:28" ht="15.6" x14ac:dyDescent="0.3">
      <c r="A64" s="191"/>
      <c r="B64" s="389">
        <v>600</v>
      </c>
      <c r="C64" s="389"/>
      <c r="D64" s="389"/>
      <c r="E64" s="389"/>
      <c r="F64" s="389"/>
      <c r="G64" s="389"/>
      <c r="H64" s="389"/>
      <c r="I64" s="389"/>
      <c r="J64" s="389"/>
      <c r="K64" s="389"/>
      <c r="L64" s="192">
        <v>407</v>
      </c>
      <c r="M64" s="193"/>
      <c r="N64" s="340" t="s">
        <v>344</v>
      </c>
      <c r="O64" s="339">
        <v>4</v>
      </c>
      <c r="P64" s="338">
        <v>6</v>
      </c>
      <c r="Q64" s="337">
        <v>406</v>
      </c>
      <c r="R64" s="336" t="s">
        <v>368</v>
      </c>
      <c r="S64" s="335">
        <v>410</v>
      </c>
      <c r="T64" s="334" t="s">
        <v>134</v>
      </c>
      <c r="U64" s="333"/>
      <c r="V64" s="330">
        <v>10757000</v>
      </c>
      <c r="W64" s="332"/>
      <c r="X64" s="331">
        <v>45055900</v>
      </c>
      <c r="Y64" s="330">
        <v>22417400</v>
      </c>
      <c r="Z64" s="194" t="s">
        <v>295</v>
      </c>
      <c r="AA64" s="195"/>
      <c r="AB64" s="196"/>
    </row>
    <row r="65" spans="1:28" ht="62.4" x14ac:dyDescent="0.3">
      <c r="A65" s="191"/>
      <c r="B65" s="389">
        <v>620</v>
      </c>
      <c r="C65" s="389"/>
      <c r="D65" s="389"/>
      <c r="E65" s="389"/>
      <c r="F65" s="389"/>
      <c r="G65" s="389"/>
      <c r="H65" s="389"/>
      <c r="I65" s="389"/>
      <c r="J65" s="389"/>
      <c r="K65" s="389"/>
      <c r="L65" s="192">
        <v>407</v>
      </c>
      <c r="M65" s="193"/>
      <c r="N65" s="346" t="s">
        <v>452</v>
      </c>
      <c r="O65" s="345">
        <v>4</v>
      </c>
      <c r="P65" s="344">
        <v>6</v>
      </c>
      <c r="Q65" s="337">
        <v>406</v>
      </c>
      <c r="R65" s="343" t="s">
        <v>453</v>
      </c>
      <c r="S65" s="342" t="s">
        <v>13</v>
      </c>
      <c r="T65" s="334" t="s">
        <v>134</v>
      </c>
      <c r="U65" s="333"/>
      <c r="V65" s="329">
        <v>6027.55</v>
      </c>
      <c r="W65" s="332"/>
      <c r="X65" s="341">
        <v>0</v>
      </c>
      <c r="Y65" s="329">
        <v>42926.83</v>
      </c>
      <c r="Z65" s="194" t="s">
        <v>295</v>
      </c>
      <c r="AA65" s="195"/>
      <c r="AB65" s="196"/>
    </row>
    <row r="66" spans="1:28" ht="31.2" x14ac:dyDescent="0.3">
      <c r="A66" s="191"/>
      <c r="B66" s="390" t="s">
        <v>157</v>
      </c>
      <c r="C66" s="390"/>
      <c r="D66" s="390"/>
      <c r="E66" s="390"/>
      <c r="F66" s="390"/>
      <c r="G66" s="390"/>
      <c r="H66" s="390"/>
      <c r="I66" s="390"/>
      <c r="J66" s="390"/>
      <c r="K66" s="390"/>
      <c r="L66" s="192">
        <v>409</v>
      </c>
      <c r="M66" s="193"/>
      <c r="N66" s="340" t="s">
        <v>135</v>
      </c>
      <c r="O66" s="339">
        <v>4</v>
      </c>
      <c r="P66" s="338">
        <v>6</v>
      </c>
      <c r="Q66" s="337">
        <v>406</v>
      </c>
      <c r="R66" s="336" t="s">
        <v>453</v>
      </c>
      <c r="S66" s="335">
        <v>200</v>
      </c>
      <c r="T66" s="334" t="s">
        <v>134</v>
      </c>
      <c r="U66" s="333"/>
      <c r="V66" s="330">
        <v>6027.55</v>
      </c>
      <c r="W66" s="332"/>
      <c r="X66" s="331">
        <v>0</v>
      </c>
      <c r="Y66" s="330">
        <v>42926.83</v>
      </c>
      <c r="Z66" s="194" t="s">
        <v>25</v>
      </c>
      <c r="AA66" s="195"/>
      <c r="AB66" s="196"/>
    </row>
    <row r="67" spans="1:28" ht="46.8" x14ac:dyDescent="0.3">
      <c r="A67" s="191"/>
      <c r="B67" s="197"/>
      <c r="C67" s="198"/>
      <c r="D67" s="391" t="s">
        <v>281</v>
      </c>
      <c r="E67" s="391"/>
      <c r="F67" s="391"/>
      <c r="G67" s="391"/>
      <c r="H67" s="391"/>
      <c r="I67" s="391"/>
      <c r="J67" s="391"/>
      <c r="K67" s="391"/>
      <c r="L67" s="192">
        <v>409</v>
      </c>
      <c r="M67" s="193"/>
      <c r="N67" s="340" t="s">
        <v>136</v>
      </c>
      <c r="O67" s="339">
        <v>4</v>
      </c>
      <c r="P67" s="338">
        <v>6</v>
      </c>
      <c r="Q67" s="337">
        <v>406</v>
      </c>
      <c r="R67" s="336" t="s">
        <v>453</v>
      </c>
      <c r="S67" s="335">
        <v>240</v>
      </c>
      <c r="T67" s="334" t="s">
        <v>134</v>
      </c>
      <c r="U67" s="333"/>
      <c r="V67" s="330">
        <v>6027.55</v>
      </c>
      <c r="W67" s="332"/>
      <c r="X67" s="331">
        <v>0</v>
      </c>
      <c r="Y67" s="330">
        <v>42926.83</v>
      </c>
      <c r="Z67" s="194" t="s">
        <v>25</v>
      </c>
      <c r="AA67" s="195"/>
      <c r="AB67" s="196"/>
    </row>
    <row r="68" spans="1:28" ht="93.6" x14ac:dyDescent="0.3">
      <c r="A68" s="191"/>
      <c r="B68" s="197"/>
      <c r="C68" s="197"/>
      <c r="D68" s="199"/>
      <c r="E68" s="199"/>
      <c r="F68" s="199"/>
      <c r="G68" s="200"/>
      <c r="H68" s="392" t="s">
        <v>303</v>
      </c>
      <c r="I68" s="392"/>
      <c r="J68" s="392"/>
      <c r="K68" s="392"/>
      <c r="L68" s="192">
        <v>409</v>
      </c>
      <c r="M68" s="193"/>
      <c r="N68" s="346" t="s">
        <v>373</v>
      </c>
      <c r="O68" s="345">
        <v>4</v>
      </c>
      <c r="P68" s="344">
        <v>6</v>
      </c>
      <c r="Q68" s="337">
        <v>406</v>
      </c>
      <c r="R68" s="343" t="s">
        <v>374</v>
      </c>
      <c r="S68" s="342" t="s">
        <v>13</v>
      </c>
      <c r="T68" s="334" t="s">
        <v>134</v>
      </c>
      <c r="U68" s="333"/>
      <c r="V68" s="329">
        <v>174910.57</v>
      </c>
      <c r="W68" s="332"/>
      <c r="X68" s="341">
        <v>732616.26</v>
      </c>
      <c r="Y68" s="329">
        <v>364510.56</v>
      </c>
      <c r="Z68" s="194" t="s">
        <v>295</v>
      </c>
      <c r="AA68" s="195"/>
      <c r="AB68" s="196"/>
    </row>
    <row r="69" spans="1:28" ht="46.8" x14ac:dyDescent="0.3">
      <c r="A69" s="191"/>
      <c r="B69" s="389">
        <v>200</v>
      </c>
      <c r="C69" s="389"/>
      <c r="D69" s="389"/>
      <c r="E69" s="389"/>
      <c r="F69" s="389"/>
      <c r="G69" s="389"/>
      <c r="H69" s="389"/>
      <c r="I69" s="389"/>
      <c r="J69" s="389"/>
      <c r="K69" s="389"/>
      <c r="L69" s="192">
        <v>409</v>
      </c>
      <c r="M69" s="193"/>
      <c r="N69" s="340" t="s">
        <v>343</v>
      </c>
      <c r="O69" s="339">
        <v>4</v>
      </c>
      <c r="P69" s="338">
        <v>6</v>
      </c>
      <c r="Q69" s="337">
        <v>406</v>
      </c>
      <c r="R69" s="336" t="s">
        <v>374</v>
      </c>
      <c r="S69" s="335">
        <v>400</v>
      </c>
      <c r="T69" s="334" t="s">
        <v>134</v>
      </c>
      <c r="U69" s="333"/>
      <c r="V69" s="330">
        <v>174910.57</v>
      </c>
      <c r="W69" s="332"/>
      <c r="X69" s="331">
        <v>732616.26</v>
      </c>
      <c r="Y69" s="330">
        <v>364510.56</v>
      </c>
      <c r="Z69" s="194" t="s">
        <v>295</v>
      </c>
      <c r="AA69" s="195"/>
      <c r="AB69" s="196"/>
    </row>
    <row r="70" spans="1:28" ht="15.6" x14ac:dyDescent="0.3">
      <c r="A70" s="191"/>
      <c r="B70" s="389">
        <v>240</v>
      </c>
      <c r="C70" s="389"/>
      <c r="D70" s="389"/>
      <c r="E70" s="389"/>
      <c r="F70" s="389"/>
      <c r="G70" s="389"/>
      <c r="H70" s="389"/>
      <c r="I70" s="389"/>
      <c r="J70" s="389"/>
      <c r="K70" s="389"/>
      <c r="L70" s="192">
        <v>409</v>
      </c>
      <c r="M70" s="193"/>
      <c r="N70" s="340" t="s">
        <v>344</v>
      </c>
      <c r="O70" s="339">
        <v>4</v>
      </c>
      <c r="P70" s="338">
        <v>6</v>
      </c>
      <c r="Q70" s="337">
        <v>406</v>
      </c>
      <c r="R70" s="336" t="s">
        <v>374</v>
      </c>
      <c r="S70" s="335">
        <v>410</v>
      </c>
      <c r="T70" s="334" t="s">
        <v>134</v>
      </c>
      <c r="U70" s="333"/>
      <c r="V70" s="330">
        <v>174910.57</v>
      </c>
      <c r="W70" s="332"/>
      <c r="X70" s="331">
        <v>732616.26</v>
      </c>
      <c r="Y70" s="330">
        <v>364510.56</v>
      </c>
      <c r="Z70" s="194" t="s">
        <v>295</v>
      </c>
      <c r="AA70" s="195"/>
      <c r="AB70" s="196"/>
    </row>
    <row r="71" spans="1:28" ht="15.6" x14ac:dyDescent="0.3">
      <c r="A71" s="191"/>
      <c r="B71" s="197"/>
      <c r="C71" s="197"/>
      <c r="D71" s="199"/>
      <c r="E71" s="199"/>
      <c r="F71" s="199"/>
      <c r="G71" s="200"/>
      <c r="H71" s="392" t="s">
        <v>304</v>
      </c>
      <c r="I71" s="392"/>
      <c r="J71" s="392"/>
      <c r="K71" s="392"/>
      <c r="L71" s="192">
        <v>409</v>
      </c>
      <c r="M71" s="193"/>
      <c r="N71" s="346" t="s">
        <v>297</v>
      </c>
      <c r="O71" s="345">
        <v>4</v>
      </c>
      <c r="P71" s="344">
        <v>7</v>
      </c>
      <c r="Q71" s="337">
        <v>407</v>
      </c>
      <c r="R71" s="343" t="s">
        <v>13</v>
      </c>
      <c r="S71" s="342" t="s">
        <v>13</v>
      </c>
      <c r="T71" s="334">
        <v>0</v>
      </c>
      <c r="U71" s="333"/>
      <c r="V71" s="329">
        <v>1804835.01</v>
      </c>
      <c r="W71" s="332"/>
      <c r="X71" s="341">
        <v>4001384.5</v>
      </c>
      <c r="Y71" s="329">
        <v>4001384.5</v>
      </c>
      <c r="Z71" s="194" t="s">
        <v>295</v>
      </c>
      <c r="AA71" s="195"/>
      <c r="AB71" s="196"/>
    </row>
    <row r="72" spans="1:28" ht="31.2" x14ac:dyDescent="0.3">
      <c r="A72" s="191"/>
      <c r="B72" s="389">
        <v>200</v>
      </c>
      <c r="C72" s="389"/>
      <c r="D72" s="389"/>
      <c r="E72" s="389"/>
      <c r="F72" s="389"/>
      <c r="G72" s="389"/>
      <c r="H72" s="389"/>
      <c r="I72" s="389"/>
      <c r="J72" s="389"/>
      <c r="K72" s="389"/>
      <c r="L72" s="192">
        <v>409</v>
      </c>
      <c r="M72" s="193"/>
      <c r="N72" s="346" t="s">
        <v>132</v>
      </c>
      <c r="O72" s="345">
        <v>4</v>
      </c>
      <c r="P72" s="344">
        <v>7</v>
      </c>
      <c r="Q72" s="337">
        <v>407</v>
      </c>
      <c r="R72" s="343" t="s">
        <v>133</v>
      </c>
      <c r="S72" s="342" t="s">
        <v>13</v>
      </c>
      <c r="T72" s="334" t="s">
        <v>134</v>
      </c>
      <c r="U72" s="333"/>
      <c r="V72" s="329">
        <v>1804835.01</v>
      </c>
      <c r="W72" s="332"/>
      <c r="X72" s="341">
        <v>4001384.5</v>
      </c>
      <c r="Y72" s="329">
        <v>4001384.5</v>
      </c>
      <c r="Z72" s="194" t="s">
        <v>295</v>
      </c>
      <c r="AA72" s="195"/>
      <c r="AB72" s="196"/>
    </row>
    <row r="73" spans="1:28" ht="46.8" x14ac:dyDescent="0.3">
      <c r="A73" s="191"/>
      <c r="B73" s="389">
        <v>240</v>
      </c>
      <c r="C73" s="389"/>
      <c r="D73" s="389"/>
      <c r="E73" s="389"/>
      <c r="F73" s="389"/>
      <c r="G73" s="389"/>
      <c r="H73" s="389"/>
      <c r="I73" s="389"/>
      <c r="J73" s="389"/>
      <c r="K73" s="389"/>
      <c r="L73" s="192">
        <v>409</v>
      </c>
      <c r="M73" s="193"/>
      <c r="N73" s="346" t="s">
        <v>299</v>
      </c>
      <c r="O73" s="345">
        <v>4</v>
      </c>
      <c r="P73" s="344">
        <v>7</v>
      </c>
      <c r="Q73" s="337">
        <v>407</v>
      </c>
      <c r="R73" s="343" t="s">
        <v>300</v>
      </c>
      <c r="S73" s="342" t="s">
        <v>13</v>
      </c>
      <c r="T73" s="334" t="s">
        <v>134</v>
      </c>
      <c r="U73" s="333"/>
      <c r="V73" s="329">
        <v>1804835.01</v>
      </c>
      <c r="W73" s="332"/>
      <c r="X73" s="341">
        <v>4001384.5</v>
      </c>
      <c r="Y73" s="329">
        <v>4001384.5</v>
      </c>
      <c r="Z73" s="194" t="s">
        <v>295</v>
      </c>
      <c r="AA73" s="195"/>
      <c r="AB73" s="196"/>
    </row>
    <row r="74" spans="1:28" ht="46.8" x14ac:dyDescent="0.3">
      <c r="A74" s="191"/>
      <c r="B74" s="197"/>
      <c r="C74" s="197"/>
      <c r="D74" s="199"/>
      <c r="E74" s="199"/>
      <c r="F74" s="199"/>
      <c r="G74" s="200"/>
      <c r="H74" s="392" t="s">
        <v>305</v>
      </c>
      <c r="I74" s="392"/>
      <c r="J74" s="392"/>
      <c r="K74" s="392"/>
      <c r="L74" s="192">
        <v>409</v>
      </c>
      <c r="M74" s="193"/>
      <c r="N74" s="340" t="s">
        <v>301</v>
      </c>
      <c r="O74" s="339">
        <v>4</v>
      </c>
      <c r="P74" s="338">
        <v>7</v>
      </c>
      <c r="Q74" s="337">
        <v>407</v>
      </c>
      <c r="R74" s="336" t="s">
        <v>300</v>
      </c>
      <c r="S74" s="335">
        <v>600</v>
      </c>
      <c r="T74" s="334" t="s">
        <v>134</v>
      </c>
      <c r="U74" s="333"/>
      <c r="V74" s="330">
        <v>1804835.01</v>
      </c>
      <c r="W74" s="332"/>
      <c r="X74" s="331">
        <v>4001384.5</v>
      </c>
      <c r="Y74" s="330">
        <v>4001384.5</v>
      </c>
      <c r="Z74" s="194" t="s">
        <v>295</v>
      </c>
      <c r="AA74" s="195"/>
      <c r="AB74" s="196"/>
    </row>
    <row r="75" spans="1:28" ht="15.6" x14ac:dyDescent="0.3">
      <c r="A75" s="191"/>
      <c r="B75" s="389">
        <v>200</v>
      </c>
      <c r="C75" s="389"/>
      <c r="D75" s="389"/>
      <c r="E75" s="389"/>
      <c r="F75" s="389"/>
      <c r="G75" s="389"/>
      <c r="H75" s="389"/>
      <c r="I75" s="389"/>
      <c r="J75" s="389"/>
      <c r="K75" s="389"/>
      <c r="L75" s="192">
        <v>409</v>
      </c>
      <c r="M75" s="193"/>
      <c r="N75" s="340" t="s">
        <v>302</v>
      </c>
      <c r="O75" s="339">
        <v>4</v>
      </c>
      <c r="P75" s="338">
        <v>7</v>
      </c>
      <c r="Q75" s="337">
        <v>407</v>
      </c>
      <c r="R75" s="336" t="s">
        <v>300</v>
      </c>
      <c r="S75" s="335">
        <v>620</v>
      </c>
      <c r="T75" s="334" t="s">
        <v>134</v>
      </c>
      <c r="U75" s="333"/>
      <c r="V75" s="330">
        <v>1804835.01</v>
      </c>
      <c r="W75" s="332"/>
      <c r="X75" s="331">
        <v>4001384.5</v>
      </c>
      <c r="Y75" s="330">
        <v>4001384.5</v>
      </c>
      <c r="Z75" s="194" t="s">
        <v>295</v>
      </c>
      <c r="AA75" s="195"/>
      <c r="AB75" s="196"/>
    </row>
    <row r="76" spans="1:28" ht="15.6" x14ac:dyDescent="0.3">
      <c r="A76" s="191"/>
      <c r="B76" s="389">
        <v>240</v>
      </c>
      <c r="C76" s="389"/>
      <c r="D76" s="389"/>
      <c r="E76" s="389"/>
      <c r="F76" s="389"/>
      <c r="G76" s="389"/>
      <c r="H76" s="389"/>
      <c r="I76" s="389"/>
      <c r="J76" s="389"/>
      <c r="K76" s="389"/>
      <c r="L76" s="192">
        <v>409</v>
      </c>
      <c r="M76" s="193"/>
      <c r="N76" s="346" t="s">
        <v>440</v>
      </c>
      <c r="O76" s="345">
        <v>4</v>
      </c>
      <c r="P76" s="344">
        <v>8</v>
      </c>
      <c r="Q76" s="337">
        <v>408</v>
      </c>
      <c r="R76" s="343" t="s">
        <v>13</v>
      </c>
      <c r="S76" s="342" t="s">
        <v>13</v>
      </c>
      <c r="T76" s="334">
        <v>0</v>
      </c>
      <c r="U76" s="333"/>
      <c r="V76" s="329">
        <v>122257.65</v>
      </c>
      <c r="W76" s="332"/>
      <c r="X76" s="341">
        <v>407589</v>
      </c>
      <c r="Y76" s="329">
        <v>407589</v>
      </c>
      <c r="Z76" s="194" t="s">
        <v>295</v>
      </c>
      <c r="AA76" s="195"/>
      <c r="AB76" s="196"/>
    </row>
    <row r="77" spans="1:28" ht="31.2" x14ac:dyDescent="0.3">
      <c r="A77" s="191"/>
      <c r="B77" s="197"/>
      <c r="C77" s="197"/>
      <c r="D77" s="199"/>
      <c r="E77" s="199"/>
      <c r="F77" s="199"/>
      <c r="G77" s="200"/>
      <c r="H77" s="392" t="s">
        <v>308</v>
      </c>
      <c r="I77" s="392"/>
      <c r="J77" s="392"/>
      <c r="K77" s="392"/>
      <c r="L77" s="192">
        <v>409</v>
      </c>
      <c r="M77" s="193"/>
      <c r="N77" s="346" t="s">
        <v>132</v>
      </c>
      <c r="O77" s="345">
        <v>4</v>
      </c>
      <c r="P77" s="344">
        <v>8</v>
      </c>
      <c r="Q77" s="337">
        <v>408</v>
      </c>
      <c r="R77" s="343" t="s">
        <v>133</v>
      </c>
      <c r="S77" s="342" t="s">
        <v>13</v>
      </c>
      <c r="T77" s="334" t="s">
        <v>134</v>
      </c>
      <c r="U77" s="333"/>
      <c r="V77" s="329">
        <v>122257.65</v>
      </c>
      <c r="W77" s="332"/>
      <c r="X77" s="341">
        <v>407589</v>
      </c>
      <c r="Y77" s="329">
        <v>407589</v>
      </c>
      <c r="Z77" s="194" t="s">
        <v>295</v>
      </c>
      <c r="AA77" s="195"/>
      <c r="AB77" s="196"/>
    </row>
    <row r="78" spans="1:28" ht="31.2" x14ac:dyDescent="0.3">
      <c r="A78" s="191"/>
      <c r="B78" s="389">
        <v>200</v>
      </c>
      <c r="C78" s="389"/>
      <c r="D78" s="389"/>
      <c r="E78" s="389"/>
      <c r="F78" s="389"/>
      <c r="G78" s="389"/>
      <c r="H78" s="389"/>
      <c r="I78" s="389"/>
      <c r="J78" s="389"/>
      <c r="K78" s="389"/>
      <c r="L78" s="192">
        <v>409</v>
      </c>
      <c r="M78" s="193"/>
      <c r="N78" s="346" t="s">
        <v>386</v>
      </c>
      <c r="O78" s="345">
        <v>4</v>
      </c>
      <c r="P78" s="344">
        <v>8</v>
      </c>
      <c r="Q78" s="337">
        <v>408</v>
      </c>
      <c r="R78" s="343" t="s">
        <v>441</v>
      </c>
      <c r="S78" s="342" t="s">
        <v>13</v>
      </c>
      <c r="T78" s="334" t="s">
        <v>134</v>
      </c>
      <c r="U78" s="333"/>
      <c r="V78" s="329">
        <v>122257.65</v>
      </c>
      <c r="W78" s="332"/>
      <c r="X78" s="341">
        <v>407589</v>
      </c>
      <c r="Y78" s="329">
        <v>407589</v>
      </c>
      <c r="Z78" s="194" t="s">
        <v>295</v>
      </c>
      <c r="AA78" s="195"/>
      <c r="AB78" s="196"/>
    </row>
    <row r="79" spans="1:28" ht="31.2" x14ac:dyDescent="0.3">
      <c r="A79" s="191"/>
      <c r="B79" s="389">
        <v>240</v>
      </c>
      <c r="C79" s="389"/>
      <c r="D79" s="389"/>
      <c r="E79" s="389"/>
      <c r="F79" s="389"/>
      <c r="G79" s="389"/>
      <c r="H79" s="389"/>
      <c r="I79" s="389"/>
      <c r="J79" s="389"/>
      <c r="K79" s="389"/>
      <c r="L79" s="192">
        <v>409</v>
      </c>
      <c r="M79" s="193"/>
      <c r="N79" s="340" t="s">
        <v>135</v>
      </c>
      <c r="O79" s="339">
        <v>4</v>
      </c>
      <c r="P79" s="338">
        <v>8</v>
      </c>
      <c r="Q79" s="337">
        <v>408</v>
      </c>
      <c r="R79" s="336" t="s">
        <v>441</v>
      </c>
      <c r="S79" s="335">
        <v>200</v>
      </c>
      <c r="T79" s="334" t="s">
        <v>134</v>
      </c>
      <c r="U79" s="333"/>
      <c r="V79" s="330">
        <v>122257.65</v>
      </c>
      <c r="W79" s="332"/>
      <c r="X79" s="331">
        <v>407589</v>
      </c>
      <c r="Y79" s="330">
        <v>407589</v>
      </c>
      <c r="Z79" s="194" t="s">
        <v>295</v>
      </c>
      <c r="AA79" s="195"/>
      <c r="AB79" s="196"/>
    </row>
    <row r="80" spans="1:28" ht="46.8" x14ac:dyDescent="0.3">
      <c r="A80" s="191"/>
      <c r="B80" s="197"/>
      <c r="C80" s="197"/>
      <c r="D80" s="199"/>
      <c r="E80" s="199"/>
      <c r="F80" s="199"/>
      <c r="G80" s="200"/>
      <c r="H80" s="392" t="s">
        <v>311</v>
      </c>
      <c r="I80" s="392"/>
      <c r="J80" s="392"/>
      <c r="K80" s="392"/>
      <c r="L80" s="192">
        <v>409</v>
      </c>
      <c r="M80" s="193"/>
      <c r="N80" s="340" t="s">
        <v>136</v>
      </c>
      <c r="O80" s="339">
        <v>4</v>
      </c>
      <c r="P80" s="338">
        <v>8</v>
      </c>
      <c r="Q80" s="337">
        <v>408</v>
      </c>
      <c r="R80" s="336" t="s">
        <v>441</v>
      </c>
      <c r="S80" s="335">
        <v>240</v>
      </c>
      <c r="T80" s="334" t="s">
        <v>134</v>
      </c>
      <c r="U80" s="333"/>
      <c r="V80" s="330">
        <v>122257.65</v>
      </c>
      <c r="W80" s="332"/>
      <c r="X80" s="331">
        <v>407589</v>
      </c>
      <c r="Y80" s="330">
        <v>407589</v>
      </c>
      <c r="Z80" s="194" t="s">
        <v>295</v>
      </c>
      <c r="AA80" s="195"/>
      <c r="AB80" s="196"/>
    </row>
    <row r="81" spans="1:28" ht="15.6" x14ac:dyDescent="0.3">
      <c r="A81" s="191"/>
      <c r="B81" s="389">
        <v>200</v>
      </c>
      <c r="C81" s="389"/>
      <c r="D81" s="389"/>
      <c r="E81" s="389"/>
      <c r="F81" s="389"/>
      <c r="G81" s="389"/>
      <c r="H81" s="389"/>
      <c r="I81" s="389"/>
      <c r="J81" s="389"/>
      <c r="K81" s="389"/>
      <c r="L81" s="192">
        <v>409</v>
      </c>
      <c r="M81" s="193"/>
      <c r="N81" s="346" t="s">
        <v>157</v>
      </c>
      <c r="O81" s="345">
        <v>4</v>
      </c>
      <c r="P81" s="344">
        <v>9</v>
      </c>
      <c r="Q81" s="337">
        <v>409</v>
      </c>
      <c r="R81" s="343" t="s">
        <v>13</v>
      </c>
      <c r="S81" s="342" t="s">
        <v>13</v>
      </c>
      <c r="T81" s="334">
        <v>0</v>
      </c>
      <c r="U81" s="333"/>
      <c r="V81" s="329">
        <v>93464346.980000004</v>
      </c>
      <c r="W81" s="332"/>
      <c r="X81" s="341">
        <v>48827450.090000004</v>
      </c>
      <c r="Y81" s="329">
        <v>33498619.460000001</v>
      </c>
      <c r="Z81" s="194" t="s">
        <v>295</v>
      </c>
      <c r="AA81" s="195"/>
      <c r="AB81" s="196"/>
    </row>
    <row r="82" spans="1:28" ht="31.2" x14ac:dyDescent="0.3">
      <c r="A82" s="191"/>
      <c r="B82" s="389">
        <v>240</v>
      </c>
      <c r="C82" s="389"/>
      <c r="D82" s="389"/>
      <c r="E82" s="389"/>
      <c r="F82" s="389"/>
      <c r="G82" s="389"/>
      <c r="H82" s="389"/>
      <c r="I82" s="389"/>
      <c r="J82" s="389"/>
      <c r="K82" s="389"/>
      <c r="L82" s="192">
        <v>409</v>
      </c>
      <c r="M82" s="193"/>
      <c r="N82" s="346" t="s">
        <v>132</v>
      </c>
      <c r="O82" s="345">
        <v>4</v>
      </c>
      <c r="P82" s="344">
        <v>9</v>
      </c>
      <c r="Q82" s="337">
        <v>409</v>
      </c>
      <c r="R82" s="343" t="s">
        <v>133</v>
      </c>
      <c r="S82" s="342" t="s">
        <v>13</v>
      </c>
      <c r="T82" s="334" t="s">
        <v>134</v>
      </c>
      <c r="U82" s="333"/>
      <c r="V82" s="329">
        <v>93464346.980000004</v>
      </c>
      <c r="W82" s="332"/>
      <c r="X82" s="341">
        <v>48827450.090000004</v>
      </c>
      <c r="Y82" s="329">
        <v>33498619.460000001</v>
      </c>
      <c r="Z82" s="194" t="s">
        <v>295</v>
      </c>
      <c r="AA82" s="195"/>
      <c r="AB82" s="196"/>
    </row>
    <row r="83" spans="1:28" ht="62.4" x14ac:dyDescent="0.3">
      <c r="A83" s="191"/>
      <c r="B83" s="197"/>
      <c r="C83" s="197"/>
      <c r="D83" s="199"/>
      <c r="E83" s="199"/>
      <c r="F83" s="199"/>
      <c r="G83" s="200"/>
      <c r="H83" s="396" t="s">
        <v>312</v>
      </c>
      <c r="I83" s="397"/>
      <c r="J83" s="397"/>
      <c r="K83" s="398"/>
      <c r="L83" s="192">
        <v>409</v>
      </c>
      <c r="M83" s="193"/>
      <c r="N83" s="346" t="s">
        <v>158</v>
      </c>
      <c r="O83" s="345">
        <v>4</v>
      </c>
      <c r="P83" s="344">
        <v>9</v>
      </c>
      <c r="Q83" s="337">
        <v>409</v>
      </c>
      <c r="R83" s="343" t="s">
        <v>159</v>
      </c>
      <c r="S83" s="342" t="s">
        <v>13</v>
      </c>
      <c r="T83" s="334" t="s">
        <v>134</v>
      </c>
      <c r="U83" s="333"/>
      <c r="V83" s="329">
        <v>9971516.5</v>
      </c>
      <c r="W83" s="332"/>
      <c r="X83" s="341">
        <v>10766250</v>
      </c>
      <c r="Y83" s="329">
        <v>12675180</v>
      </c>
      <c r="Z83" s="194" t="s">
        <v>313</v>
      </c>
      <c r="AA83" s="195"/>
      <c r="AB83" s="196"/>
    </row>
    <row r="84" spans="1:28" ht="46.8" x14ac:dyDescent="0.3">
      <c r="A84" s="191"/>
      <c r="B84" s="393">
        <v>800</v>
      </c>
      <c r="C84" s="394"/>
      <c r="D84" s="394"/>
      <c r="E84" s="394"/>
      <c r="F84" s="394"/>
      <c r="G84" s="394"/>
      <c r="H84" s="394"/>
      <c r="I84" s="394"/>
      <c r="J84" s="394"/>
      <c r="K84" s="395"/>
      <c r="L84" s="192">
        <v>409</v>
      </c>
      <c r="M84" s="193"/>
      <c r="N84" s="340" t="s">
        <v>301</v>
      </c>
      <c r="O84" s="339">
        <v>4</v>
      </c>
      <c r="P84" s="338">
        <v>9</v>
      </c>
      <c r="Q84" s="337">
        <v>409</v>
      </c>
      <c r="R84" s="336" t="s">
        <v>159</v>
      </c>
      <c r="S84" s="335">
        <v>600</v>
      </c>
      <c r="T84" s="334" t="s">
        <v>134</v>
      </c>
      <c r="U84" s="333"/>
      <c r="V84" s="330">
        <v>9971516.5</v>
      </c>
      <c r="W84" s="332"/>
      <c r="X84" s="331">
        <v>10766250</v>
      </c>
      <c r="Y84" s="330">
        <v>12675180</v>
      </c>
      <c r="Z84" s="194" t="s">
        <v>313</v>
      </c>
      <c r="AA84" s="195"/>
      <c r="AB84" s="196"/>
    </row>
    <row r="85" spans="1:28" ht="15.6" x14ac:dyDescent="0.3">
      <c r="A85" s="191"/>
      <c r="B85" s="393">
        <v>850</v>
      </c>
      <c r="C85" s="394"/>
      <c r="D85" s="394"/>
      <c r="E85" s="394"/>
      <c r="F85" s="394"/>
      <c r="G85" s="394"/>
      <c r="H85" s="394"/>
      <c r="I85" s="394"/>
      <c r="J85" s="394"/>
      <c r="K85" s="395"/>
      <c r="L85" s="192">
        <v>409</v>
      </c>
      <c r="M85" s="193"/>
      <c r="N85" s="340" t="s">
        <v>446</v>
      </c>
      <c r="O85" s="339">
        <v>4</v>
      </c>
      <c r="P85" s="338">
        <v>9</v>
      </c>
      <c r="Q85" s="337">
        <v>409</v>
      </c>
      <c r="R85" s="336" t="s">
        <v>159</v>
      </c>
      <c r="S85" s="335">
        <v>610</v>
      </c>
      <c r="T85" s="334" t="s">
        <v>134</v>
      </c>
      <c r="U85" s="333"/>
      <c r="V85" s="330">
        <v>9971516.5</v>
      </c>
      <c r="W85" s="332"/>
      <c r="X85" s="331">
        <v>10766250</v>
      </c>
      <c r="Y85" s="330">
        <v>12675180</v>
      </c>
      <c r="Z85" s="194" t="s">
        <v>313</v>
      </c>
      <c r="AA85" s="195"/>
      <c r="AB85" s="196"/>
    </row>
    <row r="86" spans="1:28" ht="46.8" x14ac:dyDescent="0.3">
      <c r="A86" s="191"/>
      <c r="B86" s="197"/>
      <c r="C86" s="197"/>
      <c r="D86" s="199"/>
      <c r="E86" s="199"/>
      <c r="F86" s="199"/>
      <c r="G86" s="200"/>
      <c r="H86" s="392" t="s">
        <v>314</v>
      </c>
      <c r="I86" s="392"/>
      <c r="J86" s="392"/>
      <c r="K86" s="392"/>
      <c r="L86" s="192">
        <v>409</v>
      </c>
      <c r="M86" s="193"/>
      <c r="N86" s="346" t="s">
        <v>560</v>
      </c>
      <c r="O86" s="345">
        <v>4</v>
      </c>
      <c r="P86" s="344">
        <v>9</v>
      </c>
      <c r="Q86" s="337">
        <v>409</v>
      </c>
      <c r="R86" s="343" t="s">
        <v>561</v>
      </c>
      <c r="S86" s="342" t="s">
        <v>13</v>
      </c>
      <c r="T86" s="334" t="s">
        <v>134</v>
      </c>
      <c r="U86" s="333"/>
      <c r="V86" s="329">
        <v>12856279.939999999</v>
      </c>
      <c r="W86" s="332"/>
      <c r="X86" s="341">
        <v>0</v>
      </c>
      <c r="Y86" s="329">
        <v>0</v>
      </c>
      <c r="Z86" s="194" t="s">
        <v>313</v>
      </c>
      <c r="AA86" s="195"/>
      <c r="AB86" s="196"/>
    </row>
    <row r="87" spans="1:28" ht="46.8" x14ac:dyDescent="0.3">
      <c r="A87" s="191"/>
      <c r="B87" s="389">
        <v>200</v>
      </c>
      <c r="C87" s="389"/>
      <c r="D87" s="389"/>
      <c r="E87" s="389"/>
      <c r="F87" s="389"/>
      <c r="G87" s="389"/>
      <c r="H87" s="389"/>
      <c r="I87" s="389"/>
      <c r="J87" s="389"/>
      <c r="K87" s="389"/>
      <c r="L87" s="192">
        <v>409</v>
      </c>
      <c r="M87" s="193"/>
      <c r="N87" s="340" t="s">
        <v>301</v>
      </c>
      <c r="O87" s="339">
        <v>4</v>
      </c>
      <c r="P87" s="338">
        <v>9</v>
      </c>
      <c r="Q87" s="337">
        <v>409</v>
      </c>
      <c r="R87" s="336" t="s">
        <v>561</v>
      </c>
      <c r="S87" s="335">
        <v>600</v>
      </c>
      <c r="T87" s="334" t="s">
        <v>134</v>
      </c>
      <c r="U87" s="333"/>
      <c r="V87" s="330">
        <v>12856279.939999999</v>
      </c>
      <c r="W87" s="332"/>
      <c r="X87" s="331">
        <v>0</v>
      </c>
      <c r="Y87" s="330">
        <v>0</v>
      </c>
      <c r="Z87" s="194" t="s">
        <v>313</v>
      </c>
      <c r="AA87" s="195"/>
      <c r="AB87" s="196"/>
    </row>
    <row r="88" spans="1:28" ht="15.6" x14ac:dyDescent="0.3">
      <c r="A88" s="191"/>
      <c r="B88" s="389">
        <v>240</v>
      </c>
      <c r="C88" s="389"/>
      <c r="D88" s="389"/>
      <c r="E88" s="389"/>
      <c r="F88" s="389"/>
      <c r="G88" s="389"/>
      <c r="H88" s="389"/>
      <c r="I88" s="389"/>
      <c r="J88" s="389"/>
      <c r="K88" s="389"/>
      <c r="L88" s="192">
        <v>409</v>
      </c>
      <c r="M88" s="193"/>
      <c r="N88" s="340" t="s">
        <v>446</v>
      </c>
      <c r="O88" s="339">
        <v>4</v>
      </c>
      <c r="P88" s="338">
        <v>9</v>
      </c>
      <c r="Q88" s="337">
        <v>409</v>
      </c>
      <c r="R88" s="336" t="s">
        <v>561</v>
      </c>
      <c r="S88" s="335">
        <v>610</v>
      </c>
      <c r="T88" s="334" t="s">
        <v>134</v>
      </c>
      <c r="U88" s="333"/>
      <c r="V88" s="330">
        <v>12856279.939999999</v>
      </c>
      <c r="W88" s="332"/>
      <c r="X88" s="331">
        <v>0</v>
      </c>
      <c r="Y88" s="330">
        <v>0</v>
      </c>
      <c r="Z88" s="194" t="s">
        <v>313</v>
      </c>
      <c r="AA88" s="195"/>
      <c r="AB88" s="196"/>
    </row>
    <row r="89" spans="1:28" ht="31.2" x14ac:dyDescent="0.3">
      <c r="A89" s="191"/>
      <c r="B89" s="197"/>
      <c r="C89" s="197"/>
      <c r="D89" s="199"/>
      <c r="E89" s="199"/>
      <c r="F89" s="199"/>
      <c r="G89" s="200"/>
      <c r="H89" s="392" t="s">
        <v>315</v>
      </c>
      <c r="I89" s="392"/>
      <c r="J89" s="392"/>
      <c r="K89" s="392"/>
      <c r="L89" s="192">
        <v>409</v>
      </c>
      <c r="M89" s="193"/>
      <c r="N89" s="346" t="s">
        <v>306</v>
      </c>
      <c r="O89" s="345">
        <v>4</v>
      </c>
      <c r="P89" s="344">
        <v>9</v>
      </c>
      <c r="Q89" s="337">
        <v>409</v>
      </c>
      <c r="R89" s="343" t="s">
        <v>307</v>
      </c>
      <c r="S89" s="342" t="s">
        <v>13</v>
      </c>
      <c r="T89" s="334" t="s">
        <v>134</v>
      </c>
      <c r="U89" s="333"/>
      <c r="V89" s="329">
        <v>5784000</v>
      </c>
      <c r="W89" s="332"/>
      <c r="X89" s="341">
        <v>4120000</v>
      </c>
      <c r="Y89" s="329">
        <v>4120000</v>
      </c>
      <c r="Z89" s="194" t="s">
        <v>316</v>
      </c>
      <c r="AA89" s="195"/>
      <c r="AB89" s="196"/>
    </row>
    <row r="90" spans="1:28" ht="31.2" x14ac:dyDescent="0.3">
      <c r="A90" s="191"/>
      <c r="B90" s="389">
        <v>800</v>
      </c>
      <c r="C90" s="389"/>
      <c r="D90" s="389"/>
      <c r="E90" s="389"/>
      <c r="F90" s="389"/>
      <c r="G90" s="389"/>
      <c r="H90" s="389"/>
      <c r="I90" s="389"/>
      <c r="J90" s="389"/>
      <c r="K90" s="389"/>
      <c r="L90" s="192">
        <v>409</v>
      </c>
      <c r="M90" s="193"/>
      <c r="N90" s="340" t="s">
        <v>135</v>
      </c>
      <c r="O90" s="339">
        <v>4</v>
      </c>
      <c r="P90" s="338">
        <v>9</v>
      </c>
      <c r="Q90" s="337">
        <v>409</v>
      </c>
      <c r="R90" s="336" t="s">
        <v>307</v>
      </c>
      <c r="S90" s="335">
        <v>200</v>
      </c>
      <c r="T90" s="334" t="s">
        <v>134</v>
      </c>
      <c r="U90" s="333"/>
      <c r="V90" s="330">
        <v>1408000</v>
      </c>
      <c r="W90" s="332"/>
      <c r="X90" s="331">
        <v>0</v>
      </c>
      <c r="Y90" s="330">
        <v>0</v>
      </c>
      <c r="Z90" s="194" t="s">
        <v>316</v>
      </c>
      <c r="AA90" s="195"/>
      <c r="AB90" s="196"/>
    </row>
    <row r="91" spans="1:28" ht="46.8" x14ac:dyDescent="0.3">
      <c r="A91" s="191"/>
      <c r="B91" s="389">
        <v>850</v>
      </c>
      <c r="C91" s="389"/>
      <c r="D91" s="389"/>
      <c r="E91" s="389"/>
      <c r="F91" s="389"/>
      <c r="G91" s="389"/>
      <c r="H91" s="389"/>
      <c r="I91" s="389"/>
      <c r="J91" s="389"/>
      <c r="K91" s="389"/>
      <c r="L91" s="192">
        <v>409</v>
      </c>
      <c r="M91" s="193"/>
      <c r="N91" s="340" t="s">
        <v>136</v>
      </c>
      <c r="O91" s="339">
        <v>4</v>
      </c>
      <c r="P91" s="338">
        <v>9</v>
      </c>
      <c r="Q91" s="337">
        <v>409</v>
      </c>
      <c r="R91" s="336" t="s">
        <v>307</v>
      </c>
      <c r="S91" s="335">
        <v>240</v>
      </c>
      <c r="T91" s="334" t="s">
        <v>134</v>
      </c>
      <c r="U91" s="333"/>
      <c r="V91" s="330">
        <v>1408000</v>
      </c>
      <c r="W91" s="332"/>
      <c r="X91" s="331">
        <v>0</v>
      </c>
      <c r="Y91" s="330">
        <v>0</v>
      </c>
      <c r="Z91" s="194" t="s">
        <v>316</v>
      </c>
      <c r="AA91" s="195"/>
      <c r="AB91" s="196"/>
    </row>
    <row r="92" spans="1:28" ht="46.8" x14ac:dyDescent="0.3">
      <c r="A92" s="191"/>
      <c r="B92" s="197"/>
      <c r="C92" s="197"/>
      <c r="D92" s="199"/>
      <c r="E92" s="199"/>
      <c r="F92" s="199"/>
      <c r="G92" s="200"/>
      <c r="H92" s="392" t="s">
        <v>317</v>
      </c>
      <c r="I92" s="392"/>
      <c r="J92" s="392"/>
      <c r="K92" s="392"/>
      <c r="L92" s="192">
        <v>409</v>
      </c>
      <c r="M92" s="193"/>
      <c r="N92" s="340" t="s">
        <v>301</v>
      </c>
      <c r="O92" s="339">
        <v>4</v>
      </c>
      <c r="P92" s="338">
        <v>9</v>
      </c>
      <c r="Q92" s="337">
        <v>409</v>
      </c>
      <c r="R92" s="336" t="s">
        <v>307</v>
      </c>
      <c r="S92" s="335">
        <v>600</v>
      </c>
      <c r="T92" s="334" t="s">
        <v>134</v>
      </c>
      <c r="U92" s="333"/>
      <c r="V92" s="330">
        <v>4376000</v>
      </c>
      <c r="W92" s="332"/>
      <c r="X92" s="331">
        <v>4120000</v>
      </c>
      <c r="Y92" s="330">
        <v>4120000</v>
      </c>
      <c r="Z92" s="194" t="s">
        <v>316</v>
      </c>
      <c r="AA92" s="195"/>
      <c r="AB92" s="196"/>
    </row>
    <row r="93" spans="1:28" ht="15.6" x14ac:dyDescent="0.3">
      <c r="A93" s="191"/>
      <c r="B93" s="389">
        <v>200</v>
      </c>
      <c r="C93" s="389"/>
      <c r="D93" s="389"/>
      <c r="E93" s="389"/>
      <c r="F93" s="389"/>
      <c r="G93" s="389"/>
      <c r="H93" s="389"/>
      <c r="I93" s="389"/>
      <c r="J93" s="389"/>
      <c r="K93" s="389"/>
      <c r="L93" s="192">
        <v>409</v>
      </c>
      <c r="M93" s="193"/>
      <c r="N93" s="340" t="s">
        <v>446</v>
      </c>
      <c r="O93" s="339">
        <v>4</v>
      </c>
      <c r="P93" s="338">
        <v>9</v>
      </c>
      <c r="Q93" s="337">
        <v>409</v>
      </c>
      <c r="R93" s="336" t="s">
        <v>307</v>
      </c>
      <c r="S93" s="335">
        <v>610</v>
      </c>
      <c r="T93" s="334" t="s">
        <v>134</v>
      </c>
      <c r="U93" s="333"/>
      <c r="V93" s="330">
        <v>4376000</v>
      </c>
      <c r="W93" s="332"/>
      <c r="X93" s="331">
        <v>4120000</v>
      </c>
      <c r="Y93" s="330">
        <v>4120000</v>
      </c>
      <c r="Z93" s="194" t="s">
        <v>316</v>
      </c>
      <c r="AA93" s="195"/>
      <c r="AB93" s="196"/>
    </row>
    <row r="94" spans="1:28" ht="31.2" x14ac:dyDescent="0.3">
      <c r="A94" s="191"/>
      <c r="B94" s="389">
        <v>240</v>
      </c>
      <c r="C94" s="389"/>
      <c r="D94" s="389"/>
      <c r="E94" s="389"/>
      <c r="F94" s="389"/>
      <c r="G94" s="389"/>
      <c r="H94" s="389"/>
      <c r="I94" s="389"/>
      <c r="J94" s="389"/>
      <c r="K94" s="389"/>
      <c r="L94" s="192">
        <v>409</v>
      </c>
      <c r="M94" s="193"/>
      <c r="N94" s="346" t="s">
        <v>309</v>
      </c>
      <c r="O94" s="345">
        <v>4</v>
      </c>
      <c r="P94" s="344">
        <v>9</v>
      </c>
      <c r="Q94" s="337">
        <v>409</v>
      </c>
      <c r="R94" s="343" t="s">
        <v>310</v>
      </c>
      <c r="S94" s="342" t="s">
        <v>13</v>
      </c>
      <c r="T94" s="334" t="s">
        <v>134</v>
      </c>
      <c r="U94" s="333"/>
      <c r="V94" s="329">
        <v>1410641.25</v>
      </c>
      <c r="W94" s="332"/>
      <c r="X94" s="341">
        <v>700000</v>
      </c>
      <c r="Y94" s="329">
        <v>700000</v>
      </c>
      <c r="Z94" s="194" t="s">
        <v>316</v>
      </c>
      <c r="AA94" s="195"/>
      <c r="AB94" s="196"/>
    </row>
    <row r="95" spans="1:28" ht="31.2" x14ac:dyDescent="0.3">
      <c r="A95" s="191"/>
      <c r="B95" s="197"/>
      <c r="C95" s="197"/>
      <c r="D95" s="199"/>
      <c r="E95" s="199"/>
      <c r="F95" s="199"/>
      <c r="G95" s="200"/>
      <c r="H95" s="392" t="s">
        <v>318</v>
      </c>
      <c r="I95" s="392"/>
      <c r="J95" s="392"/>
      <c r="K95" s="392"/>
      <c r="L95" s="192">
        <v>409</v>
      </c>
      <c r="M95" s="193"/>
      <c r="N95" s="340" t="s">
        <v>135</v>
      </c>
      <c r="O95" s="339">
        <v>4</v>
      </c>
      <c r="P95" s="338">
        <v>9</v>
      </c>
      <c r="Q95" s="337">
        <v>409</v>
      </c>
      <c r="R95" s="336" t="s">
        <v>310</v>
      </c>
      <c r="S95" s="335">
        <v>200</v>
      </c>
      <c r="T95" s="334" t="s">
        <v>134</v>
      </c>
      <c r="U95" s="333"/>
      <c r="V95" s="330">
        <v>710641.25</v>
      </c>
      <c r="W95" s="332"/>
      <c r="X95" s="331">
        <v>0</v>
      </c>
      <c r="Y95" s="330">
        <v>0</v>
      </c>
      <c r="Z95" s="194" t="s">
        <v>321</v>
      </c>
      <c r="AA95" s="195"/>
      <c r="AB95" s="196"/>
    </row>
    <row r="96" spans="1:28" ht="46.8" x14ac:dyDescent="0.3">
      <c r="A96" s="191"/>
      <c r="B96" s="389">
        <v>200</v>
      </c>
      <c r="C96" s="389"/>
      <c r="D96" s="389"/>
      <c r="E96" s="389"/>
      <c r="F96" s="389"/>
      <c r="G96" s="389"/>
      <c r="H96" s="389"/>
      <c r="I96" s="389"/>
      <c r="J96" s="389"/>
      <c r="K96" s="389"/>
      <c r="L96" s="192">
        <v>409</v>
      </c>
      <c r="M96" s="193"/>
      <c r="N96" s="340" t="s">
        <v>136</v>
      </c>
      <c r="O96" s="339">
        <v>4</v>
      </c>
      <c r="P96" s="338">
        <v>9</v>
      </c>
      <c r="Q96" s="337">
        <v>409</v>
      </c>
      <c r="R96" s="336" t="s">
        <v>310</v>
      </c>
      <c r="S96" s="335">
        <v>240</v>
      </c>
      <c r="T96" s="334" t="s">
        <v>134</v>
      </c>
      <c r="U96" s="333"/>
      <c r="V96" s="330">
        <v>710641.25</v>
      </c>
      <c r="W96" s="332"/>
      <c r="X96" s="331">
        <v>0</v>
      </c>
      <c r="Y96" s="330">
        <v>0</v>
      </c>
      <c r="Z96" s="194" t="s">
        <v>321</v>
      </c>
      <c r="AA96" s="195"/>
      <c r="AB96" s="196"/>
    </row>
    <row r="97" spans="1:28" ht="46.8" x14ac:dyDescent="0.3">
      <c r="A97" s="191"/>
      <c r="B97" s="389">
        <v>240</v>
      </c>
      <c r="C97" s="389"/>
      <c r="D97" s="389"/>
      <c r="E97" s="389"/>
      <c r="F97" s="389"/>
      <c r="G97" s="389"/>
      <c r="H97" s="389"/>
      <c r="I97" s="389"/>
      <c r="J97" s="389"/>
      <c r="K97" s="389"/>
      <c r="L97" s="192">
        <v>409</v>
      </c>
      <c r="M97" s="193"/>
      <c r="N97" s="340" t="s">
        <v>301</v>
      </c>
      <c r="O97" s="339">
        <v>4</v>
      </c>
      <c r="P97" s="338">
        <v>9</v>
      </c>
      <c r="Q97" s="337">
        <v>409</v>
      </c>
      <c r="R97" s="336" t="s">
        <v>310</v>
      </c>
      <c r="S97" s="335">
        <v>600</v>
      </c>
      <c r="T97" s="334" t="s">
        <v>134</v>
      </c>
      <c r="U97" s="333"/>
      <c r="V97" s="330">
        <v>700000</v>
      </c>
      <c r="W97" s="332"/>
      <c r="X97" s="331">
        <v>700000</v>
      </c>
      <c r="Y97" s="330">
        <v>700000</v>
      </c>
      <c r="Z97" s="194" t="s">
        <v>321</v>
      </c>
      <c r="AA97" s="195"/>
      <c r="AB97" s="196"/>
    </row>
    <row r="98" spans="1:28" ht="15.6" x14ac:dyDescent="0.3">
      <c r="A98" s="191"/>
      <c r="B98" s="197"/>
      <c r="C98" s="197"/>
      <c r="D98" s="199"/>
      <c r="E98" s="199"/>
      <c r="F98" s="199"/>
      <c r="G98" s="200"/>
      <c r="H98" s="392" t="s">
        <v>322</v>
      </c>
      <c r="I98" s="392"/>
      <c r="J98" s="392"/>
      <c r="K98" s="392"/>
      <c r="L98" s="192">
        <v>409</v>
      </c>
      <c r="M98" s="193"/>
      <c r="N98" s="340" t="s">
        <v>446</v>
      </c>
      <c r="O98" s="339">
        <v>4</v>
      </c>
      <c r="P98" s="338">
        <v>9</v>
      </c>
      <c r="Q98" s="337">
        <v>409</v>
      </c>
      <c r="R98" s="336" t="s">
        <v>310</v>
      </c>
      <c r="S98" s="335">
        <v>610</v>
      </c>
      <c r="T98" s="334" t="s">
        <v>134</v>
      </c>
      <c r="U98" s="333"/>
      <c r="V98" s="330">
        <v>700000</v>
      </c>
      <c r="W98" s="332"/>
      <c r="X98" s="331">
        <v>700000</v>
      </c>
      <c r="Y98" s="330">
        <v>700000</v>
      </c>
      <c r="Z98" s="194" t="s">
        <v>321</v>
      </c>
      <c r="AA98" s="195"/>
      <c r="AB98" s="196"/>
    </row>
    <row r="99" spans="1:28" ht="62.4" x14ac:dyDescent="0.3">
      <c r="A99" s="191"/>
      <c r="B99" s="389">
        <v>200</v>
      </c>
      <c r="C99" s="389"/>
      <c r="D99" s="389"/>
      <c r="E99" s="389"/>
      <c r="F99" s="389"/>
      <c r="G99" s="389"/>
      <c r="H99" s="389"/>
      <c r="I99" s="389"/>
      <c r="J99" s="389"/>
      <c r="K99" s="389"/>
      <c r="L99" s="192">
        <v>409</v>
      </c>
      <c r="M99" s="193"/>
      <c r="N99" s="346" t="s">
        <v>536</v>
      </c>
      <c r="O99" s="345">
        <v>4</v>
      </c>
      <c r="P99" s="344">
        <v>9</v>
      </c>
      <c r="Q99" s="337">
        <v>409</v>
      </c>
      <c r="R99" s="343" t="s">
        <v>537</v>
      </c>
      <c r="S99" s="342" t="s">
        <v>13</v>
      </c>
      <c r="T99" s="334" t="s">
        <v>134</v>
      </c>
      <c r="U99" s="333"/>
      <c r="V99" s="329">
        <v>99682.34</v>
      </c>
      <c r="W99" s="332"/>
      <c r="X99" s="341">
        <v>0</v>
      </c>
      <c r="Y99" s="329">
        <v>0</v>
      </c>
      <c r="Z99" s="194" t="s">
        <v>321</v>
      </c>
      <c r="AA99" s="195"/>
      <c r="AB99" s="196"/>
    </row>
    <row r="100" spans="1:28" ht="31.2" x14ac:dyDescent="0.3">
      <c r="A100" s="191"/>
      <c r="B100" s="389">
        <v>240</v>
      </c>
      <c r="C100" s="389"/>
      <c r="D100" s="389"/>
      <c r="E100" s="389"/>
      <c r="F100" s="389"/>
      <c r="G100" s="389"/>
      <c r="H100" s="389"/>
      <c r="I100" s="389"/>
      <c r="J100" s="389"/>
      <c r="K100" s="389"/>
      <c r="L100" s="192">
        <v>409</v>
      </c>
      <c r="M100" s="193"/>
      <c r="N100" s="340" t="s">
        <v>135</v>
      </c>
      <c r="O100" s="339">
        <v>4</v>
      </c>
      <c r="P100" s="338">
        <v>9</v>
      </c>
      <c r="Q100" s="337">
        <v>409</v>
      </c>
      <c r="R100" s="336" t="s">
        <v>537</v>
      </c>
      <c r="S100" s="335">
        <v>200</v>
      </c>
      <c r="T100" s="334" t="s">
        <v>134</v>
      </c>
      <c r="U100" s="333"/>
      <c r="V100" s="330">
        <v>99682.34</v>
      </c>
      <c r="W100" s="332"/>
      <c r="X100" s="331">
        <v>0</v>
      </c>
      <c r="Y100" s="330">
        <v>0</v>
      </c>
      <c r="Z100" s="194" t="s">
        <v>321</v>
      </c>
      <c r="AA100" s="195"/>
      <c r="AB100" s="196"/>
    </row>
    <row r="101" spans="1:28" ht="46.8" x14ac:dyDescent="0.3">
      <c r="A101" s="191"/>
      <c r="B101" s="390" t="s">
        <v>165</v>
      </c>
      <c r="C101" s="390"/>
      <c r="D101" s="390"/>
      <c r="E101" s="390"/>
      <c r="F101" s="390"/>
      <c r="G101" s="390"/>
      <c r="H101" s="390"/>
      <c r="I101" s="390"/>
      <c r="J101" s="390"/>
      <c r="K101" s="390"/>
      <c r="L101" s="192">
        <v>503</v>
      </c>
      <c r="M101" s="193"/>
      <c r="N101" s="340" t="s">
        <v>136</v>
      </c>
      <c r="O101" s="339">
        <v>4</v>
      </c>
      <c r="P101" s="338">
        <v>9</v>
      </c>
      <c r="Q101" s="337">
        <v>409</v>
      </c>
      <c r="R101" s="336" t="s">
        <v>537</v>
      </c>
      <c r="S101" s="335">
        <v>240</v>
      </c>
      <c r="T101" s="334" t="s">
        <v>134</v>
      </c>
      <c r="U101" s="333"/>
      <c r="V101" s="330">
        <v>99682.34</v>
      </c>
      <c r="W101" s="332"/>
      <c r="X101" s="331">
        <v>0</v>
      </c>
      <c r="Y101" s="330">
        <v>0</v>
      </c>
      <c r="Z101" s="194" t="s">
        <v>25</v>
      </c>
      <c r="AA101" s="195"/>
      <c r="AB101" s="196"/>
    </row>
    <row r="102" spans="1:28" ht="156" x14ac:dyDescent="0.3">
      <c r="A102" s="191"/>
      <c r="B102" s="390" t="s">
        <v>166</v>
      </c>
      <c r="C102" s="390"/>
      <c r="D102" s="390"/>
      <c r="E102" s="390"/>
      <c r="F102" s="390"/>
      <c r="G102" s="390"/>
      <c r="H102" s="390"/>
      <c r="I102" s="390"/>
      <c r="J102" s="390"/>
      <c r="K102" s="390"/>
      <c r="L102" s="192">
        <v>501</v>
      </c>
      <c r="M102" s="193"/>
      <c r="N102" s="346" t="s">
        <v>160</v>
      </c>
      <c r="O102" s="345">
        <v>4</v>
      </c>
      <c r="P102" s="344">
        <v>9</v>
      </c>
      <c r="Q102" s="337">
        <v>409</v>
      </c>
      <c r="R102" s="343" t="s">
        <v>161</v>
      </c>
      <c r="S102" s="342" t="s">
        <v>13</v>
      </c>
      <c r="T102" s="334" t="s">
        <v>134</v>
      </c>
      <c r="U102" s="333"/>
      <c r="V102" s="329">
        <v>62680668.850000001</v>
      </c>
      <c r="W102" s="332"/>
      <c r="X102" s="341">
        <v>32893342.260000002</v>
      </c>
      <c r="Y102" s="329">
        <v>15826067.5</v>
      </c>
      <c r="Z102" s="194" t="s">
        <v>325</v>
      </c>
      <c r="AA102" s="195"/>
      <c r="AB102" s="196"/>
    </row>
    <row r="103" spans="1:28" ht="46.8" x14ac:dyDescent="0.3">
      <c r="A103" s="191"/>
      <c r="B103" s="197"/>
      <c r="C103" s="198"/>
      <c r="D103" s="391" t="s">
        <v>281</v>
      </c>
      <c r="E103" s="391"/>
      <c r="F103" s="391"/>
      <c r="G103" s="391"/>
      <c r="H103" s="391"/>
      <c r="I103" s="391"/>
      <c r="J103" s="391"/>
      <c r="K103" s="391"/>
      <c r="L103" s="192">
        <v>501</v>
      </c>
      <c r="M103" s="193"/>
      <c r="N103" s="340" t="s">
        <v>301</v>
      </c>
      <c r="O103" s="339">
        <v>4</v>
      </c>
      <c r="P103" s="338">
        <v>9</v>
      </c>
      <c r="Q103" s="337">
        <v>409</v>
      </c>
      <c r="R103" s="336" t="s">
        <v>161</v>
      </c>
      <c r="S103" s="335">
        <v>600</v>
      </c>
      <c r="T103" s="334" t="s">
        <v>134</v>
      </c>
      <c r="U103" s="333"/>
      <c r="V103" s="330">
        <v>62680668.850000001</v>
      </c>
      <c r="W103" s="332"/>
      <c r="X103" s="331">
        <v>32893342.260000002</v>
      </c>
      <c r="Y103" s="330">
        <v>15826067.5</v>
      </c>
      <c r="Z103" s="194" t="s">
        <v>325</v>
      </c>
      <c r="AA103" s="195"/>
      <c r="AB103" s="196"/>
    </row>
    <row r="104" spans="1:28" ht="15.6" x14ac:dyDescent="0.3">
      <c r="A104" s="191"/>
      <c r="B104" s="197"/>
      <c r="C104" s="197"/>
      <c r="D104" s="199"/>
      <c r="E104" s="199"/>
      <c r="F104" s="199"/>
      <c r="G104" s="200"/>
      <c r="H104" s="392" t="s">
        <v>326</v>
      </c>
      <c r="I104" s="392"/>
      <c r="J104" s="392"/>
      <c r="K104" s="392"/>
      <c r="L104" s="192">
        <v>501</v>
      </c>
      <c r="M104" s="193"/>
      <c r="N104" s="340" t="s">
        <v>446</v>
      </c>
      <c r="O104" s="339">
        <v>4</v>
      </c>
      <c r="P104" s="338">
        <v>9</v>
      </c>
      <c r="Q104" s="337">
        <v>409</v>
      </c>
      <c r="R104" s="336" t="s">
        <v>161</v>
      </c>
      <c r="S104" s="335">
        <v>610</v>
      </c>
      <c r="T104" s="334" t="s">
        <v>134</v>
      </c>
      <c r="U104" s="333"/>
      <c r="V104" s="330">
        <v>62680668.850000001</v>
      </c>
      <c r="W104" s="332"/>
      <c r="X104" s="331">
        <v>32893342.260000002</v>
      </c>
      <c r="Y104" s="330">
        <v>15826067.5</v>
      </c>
      <c r="Z104" s="194" t="s">
        <v>325</v>
      </c>
      <c r="AA104" s="195"/>
      <c r="AB104" s="196"/>
    </row>
    <row r="105" spans="1:28" ht="62.4" x14ac:dyDescent="0.3">
      <c r="A105" s="191"/>
      <c r="B105" s="389">
        <v>200</v>
      </c>
      <c r="C105" s="389"/>
      <c r="D105" s="389"/>
      <c r="E105" s="389"/>
      <c r="F105" s="389"/>
      <c r="G105" s="389"/>
      <c r="H105" s="389"/>
      <c r="I105" s="389"/>
      <c r="J105" s="389"/>
      <c r="K105" s="389"/>
      <c r="L105" s="192">
        <v>501</v>
      </c>
      <c r="M105" s="193"/>
      <c r="N105" s="346" t="s">
        <v>512</v>
      </c>
      <c r="O105" s="345">
        <v>4</v>
      </c>
      <c r="P105" s="344">
        <v>9</v>
      </c>
      <c r="Q105" s="337">
        <v>409</v>
      </c>
      <c r="R105" s="343" t="s">
        <v>513</v>
      </c>
      <c r="S105" s="342" t="s">
        <v>13</v>
      </c>
      <c r="T105" s="334" t="s">
        <v>134</v>
      </c>
      <c r="U105" s="333"/>
      <c r="V105" s="329">
        <v>9981.5</v>
      </c>
      <c r="W105" s="332"/>
      <c r="X105" s="341">
        <v>10777.03</v>
      </c>
      <c r="Y105" s="329">
        <v>12687.87</v>
      </c>
      <c r="Z105" s="194" t="s">
        <v>325</v>
      </c>
      <c r="AA105" s="195"/>
      <c r="AB105" s="196"/>
    </row>
    <row r="106" spans="1:28" ht="46.8" x14ac:dyDescent="0.3">
      <c r="A106" s="191"/>
      <c r="B106" s="389">
        <v>240</v>
      </c>
      <c r="C106" s="389"/>
      <c r="D106" s="389"/>
      <c r="E106" s="389"/>
      <c r="F106" s="389"/>
      <c r="G106" s="389"/>
      <c r="H106" s="389"/>
      <c r="I106" s="389"/>
      <c r="J106" s="389"/>
      <c r="K106" s="389"/>
      <c r="L106" s="192">
        <v>501</v>
      </c>
      <c r="M106" s="193"/>
      <c r="N106" s="340" t="s">
        <v>301</v>
      </c>
      <c r="O106" s="339">
        <v>4</v>
      </c>
      <c r="P106" s="338">
        <v>9</v>
      </c>
      <c r="Q106" s="337">
        <v>409</v>
      </c>
      <c r="R106" s="336" t="s">
        <v>513</v>
      </c>
      <c r="S106" s="335">
        <v>600</v>
      </c>
      <c r="T106" s="334" t="s">
        <v>134</v>
      </c>
      <c r="U106" s="333"/>
      <c r="V106" s="330">
        <v>9981.5</v>
      </c>
      <c r="W106" s="332"/>
      <c r="X106" s="331">
        <v>10777.03</v>
      </c>
      <c r="Y106" s="330">
        <v>12687.87</v>
      </c>
      <c r="Z106" s="194" t="s">
        <v>325</v>
      </c>
      <c r="AA106" s="195"/>
      <c r="AB106" s="196"/>
    </row>
    <row r="107" spans="1:28" ht="15.6" x14ac:dyDescent="0.3">
      <c r="A107" s="191"/>
      <c r="B107" s="390" t="s">
        <v>327</v>
      </c>
      <c r="C107" s="390"/>
      <c r="D107" s="390"/>
      <c r="E107" s="390"/>
      <c r="F107" s="390"/>
      <c r="G107" s="390"/>
      <c r="H107" s="390"/>
      <c r="I107" s="390"/>
      <c r="J107" s="390"/>
      <c r="K107" s="390"/>
      <c r="L107" s="192">
        <v>502</v>
      </c>
      <c r="M107" s="193"/>
      <c r="N107" s="340" t="s">
        <v>446</v>
      </c>
      <c r="O107" s="339">
        <v>4</v>
      </c>
      <c r="P107" s="338">
        <v>9</v>
      </c>
      <c r="Q107" s="337">
        <v>409</v>
      </c>
      <c r="R107" s="336" t="s">
        <v>513</v>
      </c>
      <c r="S107" s="335">
        <v>610</v>
      </c>
      <c r="T107" s="334" t="s">
        <v>134</v>
      </c>
      <c r="U107" s="333"/>
      <c r="V107" s="330">
        <v>9981.5</v>
      </c>
      <c r="W107" s="332"/>
      <c r="X107" s="331">
        <v>10777.03</v>
      </c>
      <c r="Y107" s="330">
        <v>12687.87</v>
      </c>
      <c r="Z107" s="194" t="s">
        <v>25</v>
      </c>
      <c r="AA107" s="195"/>
      <c r="AB107" s="196"/>
    </row>
    <row r="108" spans="1:28" ht="171.6" x14ac:dyDescent="0.3">
      <c r="A108" s="191"/>
      <c r="B108" s="197"/>
      <c r="C108" s="198"/>
      <c r="D108" s="391" t="s">
        <v>281</v>
      </c>
      <c r="E108" s="391"/>
      <c r="F108" s="391"/>
      <c r="G108" s="391"/>
      <c r="H108" s="391"/>
      <c r="I108" s="391"/>
      <c r="J108" s="391"/>
      <c r="K108" s="391"/>
      <c r="L108" s="192">
        <v>502</v>
      </c>
      <c r="M108" s="193"/>
      <c r="N108" s="346" t="s">
        <v>162</v>
      </c>
      <c r="O108" s="345">
        <v>4</v>
      </c>
      <c r="P108" s="344">
        <v>9</v>
      </c>
      <c r="Q108" s="337">
        <v>409</v>
      </c>
      <c r="R108" s="343" t="s">
        <v>163</v>
      </c>
      <c r="S108" s="342" t="s">
        <v>13</v>
      </c>
      <c r="T108" s="334" t="s">
        <v>134</v>
      </c>
      <c r="U108" s="333"/>
      <c r="V108" s="329">
        <v>633138.06999999995</v>
      </c>
      <c r="W108" s="332"/>
      <c r="X108" s="341">
        <v>332255.98</v>
      </c>
      <c r="Y108" s="329">
        <v>159859.26999999999</v>
      </c>
      <c r="Z108" s="194" t="s">
        <v>25</v>
      </c>
      <c r="AA108" s="195"/>
      <c r="AB108" s="196"/>
    </row>
    <row r="109" spans="1:28" ht="46.8" x14ac:dyDescent="0.3">
      <c r="A109" s="191"/>
      <c r="B109" s="197"/>
      <c r="C109" s="197"/>
      <c r="D109" s="199"/>
      <c r="E109" s="199"/>
      <c r="F109" s="199"/>
      <c r="G109" s="200"/>
      <c r="H109" s="392" t="s">
        <v>328</v>
      </c>
      <c r="I109" s="392"/>
      <c r="J109" s="392"/>
      <c r="K109" s="392"/>
      <c r="L109" s="192">
        <v>502</v>
      </c>
      <c r="M109" s="193"/>
      <c r="N109" s="340" t="s">
        <v>301</v>
      </c>
      <c r="O109" s="339">
        <v>4</v>
      </c>
      <c r="P109" s="338">
        <v>9</v>
      </c>
      <c r="Q109" s="337">
        <v>409</v>
      </c>
      <c r="R109" s="336" t="s">
        <v>163</v>
      </c>
      <c r="S109" s="335">
        <v>600</v>
      </c>
      <c r="T109" s="334" t="s">
        <v>134</v>
      </c>
      <c r="U109" s="333"/>
      <c r="V109" s="330">
        <v>633138.06999999995</v>
      </c>
      <c r="W109" s="332"/>
      <c r="X109" s="331">
        <v>332255.98</v>
      </c>
      <c r="Y109" s="330">
        <v>159859.26999999999</v>
      </c>
      <c r="Z109" s="194" t="s">
        <v>325</v>
      </c>
      <c r="AA109" s="195"/>
      <c r="AB109" s="196"/>
    </row>
    <row r="110" spans="1:28" ht="15.6" x14ac:dyDescent="0.3">
      <c r="A110" s="191"/>
      <c r="B110" s="389">
        <v>200</v>
      </c>
      <c r="C110" s="389"/>
      <c r="D110" s="389"/>
      <c r="E110" s="389"/>
      <c r="F110" s="389"/>
      <c r="G110" s="389"/>
      <c r="H110" s="389"/>
      <c r="I110" s="389"/>
      <c r="J110" s="389"/>
      <c r="K110" s="389"/>
      <c r="L110" s="192">
        <v>502</v>
      </c>
      <c r="M110" s="193"/>
      <c r="N110" s="340" t="s">
        <v>446</v>
      </c>
      <c r="O110" s="339">
        <v>4</v>
      </c>
      <c r="P110" s="338">
        <v>9</v>
      </c>
      <c r="Q110" s="337">
        <v>409</v>
      </c>
      <c r="R110" s="336" t="s">
        <v>163</v>
      </c>
      <c r="S110" s="335">
        <v>610</v>
      </c>
      <c r="T110" s="334" t="s">
        <v>134</v>
      </c>
      <c r="U110" s="333"/>
      <c r="V110" s="330">
        <v>633138.06999999995</v>
      </c>
      <c r="W110" s="332"/>
      <c r="X110" s="331">
        <v>332255.98</v>
      </c>
      <c r="Y110" s="330">
        <v>159859.26999999999</v>
      </c>
      <c r="Z110" s="194" t="s">
        <v>325</v>
      </c>
      <c r="AA110" s="195"/>
      <c r="AB110" s="196"/>
    </row>
    <row r="111" spans="1:28" ht="62.4" x14ac:dyDescent="0.3">
      <c r="A111" s="191"/>
      <c r="B111" s="249"/>
      <c r="C111" s="249"/>
      <c r="D111" s="249"/>
      <c r="E111" s="249"/>
      <c r="F111" s="249"/>
      <c r="G111" s="249"/>
      <c r="H111" s="249"/>
      <c r="I111" s="249"/>
      <c r="J111" s="249"/>
      <c r="K111" s="249"/>
      <c r="L111" s="192"/>
      <c r="M111" s="193"/>
      <c r="N111" s="346" t="s">
        <v>562</v>
      </c>
      <c r="O111" s="345">
        <v>4</v>
      </c>
      <c r="P111" s="344">
        <v>9</v>
      </c>
      <c r="Q111" s="337">
        <v>409</v>
      </c>
      <c r="R111" s="343" t="s">
        <v>563</v>
      </c>
      <c r="S111" s="342" t="s">
        <v>13</v>
      </c>
      <c r="T111" s="334" t="s">
        <v>134</v>
      </c>
      <c r="U111" s="333"/>
      <c r="V111" s="329">
        <v>12866.15</v>
      </c>
      <c r="W111" s="332"/>
      <c r="X111" s="341">
        <v>0</v>
      </c>
      <c r="Y111" s="329">
        <v>0</v>
      </c>
      <c r="Z111" s="194"/>
      <c r="AA111" s="195"/>
      <c r="AB111" s="196"/>
    </row>
    <row r="112" spans="1:28" ht="46.8" x14ac:dyDescent="0.3">
      <c r="A112" s="191"/>
      <c r="B112" s="249"/>
      <c r="C112" s="249"/>
      <c r="D112" s="249"/>
      <c r="E112" s="249"/>
      <c r="F112" s="249"/>
      <c r="G112" s="249"/>
      <c r="H112" s="249"/>
      <c r="I112" s="249"/>
      <c r="J112" s="249"/>
      <c r="K112" s="249"/>
      <c r="L112" s="192"/>
      <c r="M112" s="193"/>
      <c r="N112" s="340" t="s">
        <v>301</v>
      </c>
      <c r="O112" s="339">
        <v>4</v>
      </c>
      <c r="P112" s="338">
        <v>9</v>
      </c>
      <c r="Q112" s="337">
        <v>409</v>
      </c>
      <c r="R112" s="336" t="s">
        <v>563</v>
      </c>
      <c r="S112" s="335">
        <v>600</v>
      </c>
      <c r="T112" s="334" t="s">
        <v>134</v>
      </c>
      <c r="U112" s="333"/>
      <c r="V112" s="330">
        <v>12866.15</v>
      </c>
      <c r="W112" s="332"/>
      <c r="X112" s="331">
        <v>0</v>
      </c>
      <c r="Y112" s="330">
        <v>0</v>
      </c>
      <c r="Z112" s="194"/>
      <c r="AA112" s="195"/>
      <c r="AB112" s="196"/>
    </row>
    <row r="113" spans="1:28" ht="189" customHeight="1" x14ac:dyDescent="0.3">
      <c r="A113" s="191"/>
      <c r="B113" s="249"/>
      <c r="C113" s="249"/>
      <c r="D113" s="249"/>
      <c r="E113" s="249"/>
      <c r="F113" s="249"/>
      <c r="G113" s="249"/>
      <c r="H113" s="249"/>
      <c r="I113" s="249"/>
      <c r="J113" s="249"/>
      <c r="K113" s="249"/>
      <c r="L113" s="192"/>
      <c r="M113" s="193"/>
      <c r="N113" s="340" t="s">
        <v>446</v>
      </c>
      <c r="O113" s="339">
        <v>4</v>
      </c>
      <c r="P113" s="338">
        <v>9</v>
      </c>
      <c r="Q113" s="337">
        <v>409</v>
      </c>
      <c r="R113" s="336" t="s">
        <v>563</v>
      </c>
      <c r="S113" s="335">
        <v>610</v>
      </c>
      <c r="T113" s="334" t="s">
        <v>134</v>
      </c>
      <c r="U113" s="333"/>
      <c r="V113" s="330">
        <v>12866.15</v>
      </c>
      <c r="W113" s="332"/>
      <c r="X113" s="331">
        <v>0</v>
      </c>
      <c r="Y113" s="330">
        <v>0</v>
      </c>
      <c r="Z113" s="194"/>
      <c r="AA113" s="195"/>
      <c r="AB113" s="196"/>
    </row>
    <row r="114" spans="1:28" ht="46.8" x14ac:dyDescent="0.3">
      <c r="A114" s="191"/>
      <c r="B114" s="389">
        <v>240</v>
      </c>
      <c r="C114" s="389"/>
      <c r="D114" s="389"/>
      <c r="E114" s="389"/>
      <c r="F114" s="389"/>
      <c r="G114" s="389"/>
      <c r="H114" s="389"/>
      <c r="I114" s="389"/>
      <c r="J114" s="389"/>
      <c r="K114" s="389"/>
      <c r="L114" s="192">
        <v>502</v>
      </c>
      <c r="M114" s="193"/>
      <c r="N114" s="346" t="s">
        <v>319</v>
      </c>
      <c r="O114" s="345">
        <v>4</v>
      </c>
      <c r="P114" s="344">
        <v>9</v>
      </c>
      <c r="Q114" s="337">
        <v>409</v>
      </c>
      <c r="R114" s="343" t="s">
        <v>320</v>
      </c>
      <c r="S114" s="342" t="s">
        <v>13</v>
      </c>
      <c r="T114" s="334" t="s">
        <v>134</v>
      </c>
      <c r="U114" s="333"/>
      <c r="V114" s="329">
        <v>4124.12</v>
      </c>
      <c r="W114" s="332"/>
      <c r="X114" s="341">
        <v>4124.12</v>
      </c>
      <c r="Y114" s="329">
        <v>4124.12</v>
      </c>
      <c r="Z114" s="194" t="s">
        <v>325</v>
      </c>
      <c r="AA114" s="195"/>
      <c r="AB114" s="196"/>
    </row>
    <row r="115" spans="1:28" ht="46.8" x14ac:dyDescent="0.3">
      <c r="A115" s="191"/>
      <c r="B115" s="197"/>
      <c r="C115" s="197"/>
      <c r="D115" s="199"/>
      <c r="E115" s="199"/>
      <c r="F115" s="199"/>
      <c r="G115" s="200"/>
      <c r="H115" s="392" t="s">
        <v>331</v>
      </c>
      <c r="I115" s="392"/>
      <c r="J115" s="392"/>
      <c r="K115" s="392"/>
      <c r="L115" s="192">
        <v>502</v>
      </c>
      <c r="M115" s="193"/>
      <c r="N115" s="340" t="s">
        <v>301</v>
      </c>
      <c r="O115" s="339">
        <v>4</v>
      </c>
      <c r="P115" s="338">
        <v>9</v>
      </c>
      <c r="Q115" s="337">
        <v>409</v>
      </c>
      <c r="R115" s="336" t="s">
        <v>320</v>
      </c>
      <c r="S115" s="335">
        <v>600</v>
      </c>
      <c r="T115" s="334" t="s">
        <v>134</v>
      </c>
      <c r="U115" s="333"/>
      <c r="V115" s="330">
        <v>4124.12</v>
      </c>
      <c r="W115" s="332"/>
      <c r="X115" s="331">
        <v>4124.12</v>
      </c>
      <c r="Y115" s="330">
        <v>4124.12</v>
      </c>
      <c r="Z115" s="194" t="s">
        <v>325</v>
      </c>
      <c r="AA115" s="195"/>
      <c r="AB115" s="196"/>
    </row>
    <row r="116" spans="1:28" ht="15.6" x14ac:dyDescent="0.3">
      <c r="A116" s="191"/>
      <c r="B116" s="389">
        <v>200</v>
      </c>
      <c r="C116" s="389"/>
      <c r="D116" s="389"/>
      <c r="E116" s="389"/>
      <c r="F116" s="389"/>
      <c r="G116" s="389"/>
      <c r="H116" s="389"/>
      <c r="I116" s="389"/>
      <c r="J116" s="389"/>
      <c r="K116" s="389"/>
      <c r="L116" s="192">
        <v>502</v>
      </c>
      <c r="M116" s="193"/>
      <c r="N116" s="340" t="s">
        <v>446</v>
      </c>
      <c r="O116" s="339">
        <v>4</v>
      </c>
      <c r="P116" s="338">
        <v>9</v>
      </c>
      <c r="Q116" s="337">
        <v>409</v>
      </c>
      <c r="R116" s="336" t="s">
        <v>320</v>
      </c>
      <c r="S116" s="335">
        <v>610</v>
      </c>
      <c r="T116" s="334" t="s">
        <v>134</v>
      </c>
      <c r="U116" s="333"/>
      <c r="V116" s="330">
        <v>4124.12</v>
      </c>
      <c r="W116" s="332"/>
      <c r="X116" s="331">
        <v>4124.12</v>
      </c>
      <c r="Y116" s="330">
        <v>4124.12</v>
      </c>
      <c r="Z116" s="194" t="s">
        <v>325</v>
      </c>
      <c r="AA116" s="195"/>
      <c r="AB116" s="196"/>
    </row>
    <row r="117" spans="1:28" ht="46.8" x14ac:dyDescent="0.3">
      <c r="A117" s="191"/>
      <c r="B117" s="389">
        <v>240</v>
      </c>
      <c r="C117" s="389"/>
      <c r="D117" s="389"/>
      <c r="E117" s="389"/>
      <c r="F117" s="389"/>
      <c r="G117" s="389"/>
      <c r="H117" s="389"/>
      <c r="I117" s="389"/>
      <c r="J117" s="389"/>
      <c r="K117" s="389"/>
      <c r="L117" s="192">
        <v>502</v>
      </c>
      <c r="M117" s="193"/>
      <c r="N117" s="346" t="s">
        <v>323</v>
      </c>
      <c r="O117" s="345">
        <v>4</v>
      </c>
      <c r="P117" s="344">
        <v>9</v>
      </c>
      <c r="Q117" s="337">
        <v>409</v>
      </c>
      <c r="R117" s="343" t="s">
        <v>324</v>
      </c>
      <c r="S117" s="342" t="s">
        <v>13</v>
      </c>
      <c r="T117" s="334" t="s">
        <v>134</v>
      </c>
      <c r="U117" s="333"/>
      <c r="V117" s="329">
        <v>1448.26</v>
      </c>
      <c r="W117" s="332"/>
      <c r="X117" s="341">
        <v>700.7</v>
      </c>
      <c r="Y117" s="329">
        <v>700.7</v>
      </c>
      <c r="Z117" s="194" t="s">
        <v>325</v>
      </c>
      <c r="AA117" s="195"/>
      <c r="AB117" s="196"/>
    </row>
    <row r="118" spans="1:28" ht="31.2" x14ac:dyDescent="0.3">
      <c r="A118" s="191"/>
      <c r="B118" s="197"/>
      <c r="C118" s="197"/>
      <c r="D118" s="199"/>
      <c r="E118" s="199"/>
      <c r="F118" s="199"/>
      <c r="G118" s="200"/>
      <c r="H118" s="392" t="s">
        <v>334</v>
      </c>
      <c r="I118" s="392"/>
      <c r="J118" s="392"/>
      <c r="K118" s="392"/>
      <c r="L118" s="192">
        <v>502</v>
      </c>
      <c r="M118" s="193"/>
      <c r="N118" s="340" t="s">
        <v>135</v>
      </c>
      <c r="O118" s="339">
        <v>4</v>
      </c>
      <c r="P118" s="338">
        <v>9</v>
      </c>
      <c r="Q118" s="337">
        <v>409</v>
      </c>
      <c r="R118" s="336" t="s">
        <v>324</v>
      </c>
      <c r="S118" s="335">
        <v>200</v>
      </c>
      <c r="T118" s="334" t="s">
        <v>134</v>
      </c>
      <c r="U118" s="333"/>
      <c r="V118" s="330">
        <v>747.56</v>
      </c>
      <c r="W118" s="332"/>
      <c r="X118" s="331">
        <v>0</v>
      </c>
      <c r="Y118" s="330">
        <v>0</v>
      </c>
      <c r="Z118" s="194" t="s">
        <v>313</v>
      </c>
      <c r="AA118" s="195"/>
      <c r="AB118" s="196"/>
    </row>
    <row r="119" spans="1:28" ht="46.8" x14ac:dyDescent="0.3">
      <c r="A119" s="191"/>
      <c r="B119" s="197"/>
      <c r="C119" s="197"/>
      <c r="D119" s="199"/>
      <c r="E119" s="199"/>
      <c r="F119" s="199"/>
      <c r="G119" s="200"/>
      <c r="H119" s="392" t="s">
        <v>337</v>
      </c>
      <c r="I119" s="392"/>
      <c r="J119" s="392"/>
      <c r="K119" s="392"/>
      <c r="L119" s="192">
        <v>502</v>
      </c>
      <c r="M119" s="193"/>
      <c r="N119" s="340" t="s">
        <v>136</v>
      </c>
      <c r="O119" s="339">
        <v>4</v>
      </c>
      <c r="P119" s="338">
        <v>9</v>
      </c>
      <c r="Q119" s="337">
        <v>409</v>
      </c>
      <c r="R119" s="336" t="s">
        <v>324</v>
      </c>
      <c r="S119" s="335">
        <v>240</v>
      </c>
      <c r="T119" s="334" t="s">
        <v>134</v>
      </c>
      <c r="U119" s="333"/>
      <c r="V119" s="330">
        <v>747.56</v>
      </c>
      <c r="W119" s="332"/>
      <c r="X119" s="331">
        <v>0</v>
      </c>
      <c r="Y119" s="330">
        <v>0</v>
      </c>
      <c r="Z119" s="194" t="s">
        <v>313</v>
      </c>
      <c r="AA119" s="195"/>
      <c r="AB119" s="196"/>
    </row>
    <row r="120" spans="1:28" ht="46.8" x14ac:dyDescent="0.3">
      <c r="A120" s="191"/>
      <c r="B120" s="389">
        <v>200</v>
      </c>
      <c r="C120" s="389"/>
      <c r="D120" s="389"/>
      <c r="E120" s="389"/>
      <c r="F120" s="389"/>
      <c r="G120" s="389"/>
      <c r="H120" s="389"/>
      <c r="I120" s="389"/>
      <c r="J120" s="389"/>
      <c r="K120" s="389"/>
      <c r="L120" s="192">
        <v>502</v>
      </c>
      <c r="M120" s="193"/>
      <c r="N120" s="340" t="s">
        <v>301</v>
      </c>
      <c r="O120" s="339">
        <v>4</v>
      </c>
      <c r="P120" s="338">
        <v>9</v>
      </c>
      <c r="Q120" s="337">
        <v>409</v>
      </c>
      <c r="R120" s="336" t="s">
        <v>324</v>
      </c>
      <c r="S120" s="335">
        <v>600</v>
      </c>
      <c r="T120" s="334" t="s">
        <v>134</v>
      </c>
      <c r="U120" s="333"/>
      <c r="V120" s="330">
        <v>700.7</v>
      </c>
      <c r="W120" s="332"/>
      <c r="X120" s="331">
        <v>700.7</v>
      </c>
      <c r="Y120" s="330">
        <v>700.7</v>
      </c>
      <c r="Z120" s="194" t="s">
        <v>313</v>
      </c>
      <c r="AA120" s="195"/>
      <c r="AB120" s="196"/>
    </row>
    <row r="121" spans="1:28" ht="15.6" x14ac:dyDescent="0.3">
      <c r="A121" s="191"/>
      <c r="B121" s="389">
        <v>240</v>
      </c>
      <c r="C121" s="389"/>
      <c r="D121" s="389"/>
      <c r="E121" s="389"/>
      <c r="F121" s="389"/>
      <c r="G121" s="389"/>
      <c r="H121" s="389"/>
      <c r="I121" s="389"/>
      <c r="J121" s="389"/>
      <c r="K121" s="389"/>
      <c r="L121" s="192">
        <v>502</v>
      </c>
      <c r="M121" s="193"/>
      <c r="N121" s="340" t="s">
        <v>446</v>
      </c>
      <c r="O121" s="339">
        <v>4</v>
      </c>
      <c r="P121" s="338">
        <v>9</v>
      </c>
      <c r="Q121" s="337">
        <v>409</v>
      </c>
      <c r="R121" s="336" t="s">
        <v>324</v>
      </c>
      <c r="S121" s="335">
        <v>610</v>
      </c>
      <c r="T121" s="334" t="s">
        <v>134</v>
      </c>
      <c r="U121" s="333"/>
      <c r="V121" s="330">
        <v>700.7</v>
      </c>
      <c r="W121" s="332"/>
      <c r="X121" s="331">
        <v>700.7</v>
      </c>
      <c r="Y121" s="330">
        <v>700.7</v>
      </c>
      <c r="Z121" s="194" t="s">
        <v>313</v>
      </c>
      <c r="AA121" s="195"/>
      <c r="AB121" s="196"/>
    </row>
    <row r="122" spans="1:28" ht="31.2" x14ac:dyDescent="0.3">
      <c r="A122" s="191"/>
      <c r="B122" s="197"/>
      <c r="C122" s="197"/>
      <c r="D122" s="199"/>
      <c r="E122" s="199"/>
      <c r="F122" s="199"/>
      <c r="G122" s="200"/>
      <c r="H122" s="392" t="s">
        <v>340</v>
      </c>
      <c r="I122" s="392"/>
      <c r="J122" s="392"/>
      <c r="K122" s="392"/>
      <c r="L122" s="192">
        <v>502</v>
      </c>
      <c r="M122" s="193"/>
      <c r="N122" s="346" t="s">
        <v>472</v>
      </c>
      <c r="O122" s="345">
        <v>4</v>
      </c>
      <c r="P122" s="344">
        <v>12</v>
      </c>
      <c r="Q122" s="337">
        <v>412</v>
      </c>
      <c r="R122" s="343" t="s">
        <v>13</v>
      </c>
      <c r="S122" s="342" t="s">
        <v>13</v>
      </c>
      <c r="T122" s="334">
        <v>0</v>
      </c>
      <c r="U122" s="333"/>
      <c r="V122" s="329">
        <v>6598729</v>
      </c>
      <c r="W122" s="332"/>
      <c r="X122" s="341">
        <v>100000</v>
      </c>
      <c r="Y122" s="329">
        <v>0</v>
      </c>
      <c r="Z122" s="194" t="s">
        <v>313</v>
      </c>
      <c r="AA122" s="195"/>
      <c r="AB122" s="196"/>
    </row>
    <row r="123" spans="1:28" ht="46.8" x14ac:dyDescent="0.3">
      <c r="A123" s="191"/>
      <c r="B123" s="389">
        <v>200</v>
      </c>
      <c r="C123" s="389"/>
      <c r="D123" s="389"/>
      <c r="E123" s="389"/>
      <c r="F123" s="389"/>
      <c r="G123" s="389"/>
      <c r="H123" s="389"/>
      <c r="I123" s="389"/>
      <c r="J123" s="389"/>
      <c r="K123" s="389"/>
      <c r="L123" s="192">
        <v>502</v>
      </c>
      <c r="M123" s="193"/>
      <c r="N123" s="346" t="s">
        <v>473</v>
      </c>
      <c r="O123" s="345">
        <v>4</v>
      </c>
      <c r="P123" s="344">
        <v>12</v>
      </c>
      <c r="Q123" s="337">
        <v>412</v>
      </c>
      <c r="R123" s="343" t="s">
        <v>474</v>
      </c>
      <c r="S123" s="342" t="s">
        <v>13</v>
      </c>
      <c r="T123" s="334" t="s">
        <v>134</v>
      </c>
      <c r="U123" s="333"/>
      <c r="V123" s="329">
        <v>100000</v>
      </c>
      <c r="W123" s="332"/>
      <c r="X123" s="341">
        <v>100000</v>
      </c>
      <c r="Y123" s="329">
        <v>0</v>
      </c>
      <c r="Z123" s="194" t="s">
        <v>313</v>
      </c>
      <c r="AA123" s="195"/>
      <c r="AB123" s="196"/>
    </row>
    <row r="124" spans="1:28" ht="46.8" x14ac:dyDescent="0.3">
      <c r="A124" s="191"/>
      <c r="B124" s="389">
        <v>240</v>
      </c>
      <c r="C124" s="389"/>
      <c r="D124" s="389"/>
      <c r="E124" s="389"/>
      <c r="F124" s="389"/>
      <c r="G124" s="389"/>
      <c r="H124" s="389"/>
      <c r="I124" s="389"/>
      <c r="J124" s="389"/>
      <c r="K124" s="389"/>
      <c r="L124" s="192">
        <v>502</v>
      </c>
      <c r="M124" s="193"/>
      <c r="N124" s="346" t="s">
        <v>475</v>
      </c>
      <c r="O124" s="345">
        <v>4</v>
      </c>
      <c r="P124" s="344">
        <v>12</v>
      </c>
      <c r="Q124" s="337">
        <v>412</v>
      </c>
      <c r="R124" s="343" t="s">
        <v>476</v>
      </c>
      <c r="S124" s="342" t="s">
        <v>13</v>
      </c>
      <c r="T124" s="334" t="s">
        <v>134</v>
      </c>
      <c r="U124" s="333"/>
      <c r="V124" s="329">
        <v>100000</v>
      </c>
      <c r="W124" s="332"/>
      <c r="X124" s="341">
        <v>100000</v>
      </c>
      <c r="Y124" s="329">
        <v>0</v>
      </c>
      <c r="Z124" s="194" t="s">
        <v>313</v>
      </c>
      <c r="AA124" s="195"/>
      <c r="AB124" s="196"/>
    </row>
    <row r="125" spans="1:28" ht="15.6" x14ac:dyDescent="0.3">
      <c r="A125" s="191"/>
      <c r="B125" s="197"/>
      <c r="C125" s="197"/>
      <c r="D125" s="199"/>
      <c r="E125" s="199"/>
      <c r="F125" s="199"/>
      <c r="G125" s="200"/>
      <c r="H125" s="392" t="s">
        <v>341</v>
      </c>
      <c r="I125" s="392"/>
      <c r="J125" s="392"/>
      <c r="K125" s="392"/>
      <c r="L125" s="192">
        <v>502</v>
      </c>
      <c r="M125" s="193"/>
      <c r="N125" s="340" t="s">
        <v>137</v>
      </c>
      <c r="O125" s="339">
        <v>4</v>
      </c>
      <c r="P125" s="338">
        <v>12</v>
      </c>
      <c r="Q125" s="337">
        <v>412</v>
      </c>
      <c r="R125" s="336" t="s">
        <v>476</v>
      </c>
      <c r="S125" s="335">
        <v>800</v>
      </c>
      <c r="T125" s="334" t="s">
        <v>134</v>
      </c>
      <c r="U125" s="333"/>
      <c r="V125" s="330">
        <v>100000</v>
      </c>
      <c r="W125" s="332"/>
      <c r="X125" s="331">
        <v>100000</v>
      </c>
      <c r="Y125" s="330">
        <v>0</v>
      </c>
      <c r="Z125" s="194" t="s">
        <v>342</v>
      </c>
      <c r="AA125" s="195"/>
      <c r="AB125" s="196"/>
    </row>
    <row r="126" spans="1:28" ht="62.4" x14ac:dyDescent="0.3">
      <c r="A126" s="191"/>
      <c r="B126" s="389">
        <v>400</v>
      </c>
      <c r="C126" s="389"/>
      <c r="D126" s="389"/>
      <c r="E126" s="389"/>
      <c r="F126" s="389"/>
      <c r="G126" s="389"/>
      <c r="H126" s="389"/>
      <c r="I126" s="389"/>
      <c r="J126" s="389"/>
      <c r="K126" s="389"/>
      <c r="L126" s="192">
        <v>502</v>
      </c>
      <c r="M126" s="193"/>
      <c r="N126" s="340" t="s">
        <v>164</v>
      </c>
      <c r="O126" s="339">
        <v>4</v>
      </c>
      <c r="P126" s="338">
        <v>12</v>
      </c>
      <c r="Q126" s="337">
        <v>412</v>
      </c>
      <c r="R126" s="336" t="s">
        <v>476</v>
      </c>
      <c r="S126" s="335">
        <v>810</v>
      </c>
      <c r="T126" s="334" t="s">
        <v>134</v>
      </c>
      <c r="U126" s="333"/>
      <c r="V126" s="330">
        <v>100000</v>
      </c>
      <c r="W126" s="332"/>
      <c r="X126" s="331">
        <v>100000</v>
      </c>
      <c r="Y126" s="330">
        <v>0</v>
      </c>
      <c r="Z126" s="194" t="s">
        <v>342</v>
      </c>
      <c r="AA126" s="195"/>
      <c r="AB126" s="196"/>
    </row>
    <row r="127" spans="1:28" ht="31.2" x14ac:dyDescent="0.3">
      <c r="A127" s="191"/>
      <c r="B127" s="389">
        <v>410</v>
      </c>
      <c r="C127" s="389"/>
      <c r="D127" s="389"/>
      <c r="E127" s="389"/>
      <c r="F127" s="389"/>
      <c r="G127" s="389"/>
      <c r="H127" s="389"/>
      <c r="I127" s="389"/>
      <c r="J127" s="389"/>
      <c r="K127" s="389"/>
      <c r="L127" s="192">
        <v>502</v>
      </c>
      <c r="M127" s="193"/>
      <c r="N127" s="346" t="s">
        <v>132</v>
      </c>
      <c r="O127" s="345">
        <v>4</v>
      </c>
      <c r="P127" s="344">
        <v>12</v>
      </c>
      <c r="Q127" s="337">
        <v>412</v>
      </c>
      <c r="R127" s="343" t="s">
        <v>133</v>
      </c>
      <c r="S127" s="342" t="s">
        <v>13</v>
      </c>
      <c r="T127" s="334" t="s">
        <v>134</v>
      </c>
      <c r="U127" s="333"/>
      <c r="V127" s="329">
        <v>6498729</v>
      </c>
      <c r="W127" s="332"/>
      <c r="X127" s="341">
        <v>0</v>
      </c>
      <c r="Y127" s="329">
        <v>0</v>
      </c>
      <c r="Z127" s="194" t="s">
        <v>342</v>
      </c>
      <c r="AA127" s="195"/>
      <c r="AB127" s="196"/>
    </row>
    <row r="128" spans="1:28" ht="93.6" x14ac:dyDescent="0.3">
      <c r="A128" s="191"/>
      <c r="B128" s="389">
        <v>800</v>
      </c>
      <c r="C128" s="389"/>
      <c r="D128" s="389"/>
      <c r="E128" s="389"/>
      <c r="F128" s="389"/>
      <c r="G128" s="389"/>
      <c r="H128" s="389"/>
      <c r="I128" s="389"/>
      <c r="J128" s="389"/>
      <c r="K128" s="389"/>
      <c r="L128" s="192">
        <v>502</v>
      </c>
      <c r="M128" s="193"/>
      <c r="N128" s="346" t="s">
        <v>592</v>
      </c>
      <c r="O128" s="345">
        <v>4</v>
      </c>
      <c r="P128" s="344">
        <v>12</v>
      </c>
      <c r="Q128" s="337">
        <v>412</v>
      </c>
      <c r="R128" s="343" t="s">
        <v>593</v>
      </c>
      <c r="S128" s="342" t="s">
        <v>13</v>
      </c>
      <c r="T128" s="334" t="s">
        <v>134</v>
      </c>
      <c r="U128" s="333"/>
      <c r="V128" s="329">
        <v>6173729</v>
      </c>
      <c r="W128" s="332"/>
      <c r="X128" s="341">
        <v>0</v>
      </c>
      <c r="Y128" s="329">
        <v>0</v>
      </c>
      <c r="Z128" s="194" t="s">
        <v>342</v>
      </c>
      <c r="AA128" s="195"/>
      <c r="AB128" s="196"/>
    </row>
    <row r="129" spans="1:28" ht="31.2" x14ac:dyDescent="0.3">
      <c r="A129" s="191"/>
      <c r="B129" s="389">
        <v>830</v>
      </c>
      <c r="C129" s="389"/>
      <c r="D129" s="389"/>
      <c r="E129" s="389"/>
      <c r="F129" s="389"/>
      <c r="G129" s="389"/>
      <c r="H129" s="389"/>
      <c r="I129" s="389"/>
      <c r="J129" s="389"/>
      <c r="K129" s="389"/>
      <c r="L129" s="192">
        <v>502</v>
      </c>
      <c r="M129" s="193"/>
      <c r="N129" s="340" t="s">
        <v>135</v>
      </c>
      <c r="O129" s="339">
        <v>4</v>
      </c>
      <c r="P129" s="338">
        <v>12</v>
      </c>
      <c r="Q129" s="337">
        <v>412</v>
      </c>
      <c r="R129" s="336" t="s">
        <v>593</v>
      </c>
      <c r="S129" s="335">
        <v>200</v>
      </c>
      <c r="T129" s="334" t="s">
        <v>134</v>
      </c>
      <c r="U129" s="333"/>
      <c r="V129" s="330">
        <v>6173729</v>
      </c>
      <c r="W129" s="332"/>
      <c r="X129" s="331">
        <v>0</v>
      </c>
      <c r="Y129" s="330">
        <v>0</v>
      </c>
      <c r="Z129" s="194" t="s">
        <v>342</v>
      </c>
      <c r="AA129" s="195"/>
      <c r="AB129" s="196"/>
    </row>
    <row r="130" spans="1:28" ht="46.8" x14ac:dyDescent="0.3">
      <c r="A130" s="191"/>
      <c r="B130" s="197"/>
      <c r="C130" s="197"/>
      <c r="D130" s="199"/>
      <c r="E130" s="199"/>
      <c r="F130" s="199"/>
      <c r="G130" s="200"/>
      <c r="H130" s="392" t="s">
        <v>345</v>
      </c>
      <c r="I130" s="392"/>
      <c r="J130" s="392"/>
      <c r="K130" s="392"/>
      <c r="L130" s="192">
        <v>502</v>
      </c>
      <c r="M130" s="193"/>
      <c r="N130" s="340" t="s">
        <v>136</v>
      </c>
      <c r="O130" s="339">
        <v>4</v>
      </c>
      <c r="P130" s="338">
        <v>12</v>
      </c>
      <c r="Q130" s="337">
        <v>412</v>
      </c>
      <c r="R130" s="336" t="s">
        <v>593</v>
      </c>
      <c r="S130" s="335">
        <v>240</v>
      </c>
      <c r="T130" s="334" t="s">
        <v>134</v>
      </c>
      <c r="U130" s="333"/>
      <c r="V130" s="330">
        <v>6173729</v>
      </c>
      <c r="W130" s="332"/>
      <c r="X130" s="331">
        <v>0</v>
      </c>
      <c r="Y130" s="330">
        <v>0</v>
      </c>
      <c r="Z130" s="194" t="s">
        <v>316</v>
      </c>
      <c r="AA130" s="195"/>
      <c r="AB130" s="196"/>
    </row>
    <row r="131" spans="1:28" ht="93.6" x14ac:dyDescent="0.3">
      <c r="A131" s="191"/>
      <c r="B131" s="389">
        <v>800</v>
      </c>
      <c r="C131" s="389"/>
      <c r="D131" s="389"/>
      <c r="E131" s="389"/>
      <c r="F131" s="389"/>
      <c r="G131" s="389"/>
      <c r="H131" s="389"/>
      <c r="I131" s="389"/>
      <c r="J131" s="389"/>
      <c r="K131" s="389"/>
      <c r="L131" s="192">
        <v>502</v>
      </c>
      <c r="M131" s="193"/>
      <c r="N131" s="346" t="s">
        <v>589</v>
      </c>
      <c r="O131" s="345">
        <v>4</v>
      </c>
      <c r="P131" s="344">
        <v>12</v>
      </c>
      <c r="Q131" s="337">
        <v>412</v>
      </c>
      <c r="R131" s="343" t="s">
        <v>590</v>
      </c>
      <c r="S131" s="342" t="s">
        <v>13</v>
      </c>
      <c r="T131" s="334" t="s">
        <v>134</v>
      </c>
      <c r="U131" s="333"/>
      <c r="V131" s="329">
        <v>325000</v>
      </c>
      <c r="W131" s="332"/>
      <c r="X131" s="341">
        <v>0</v>
      </c>
      <c r="Y131" s="329">
        <v>0</v>
      </c>
      <c r="Z131" s="194" t="s">
        <v>316</v>
      </c>
      <c r="AA131" s="195"/>
      <c r="AB131" s="196"/>
    </row>
    <row r="132" spans="1:28" ht="31.2" x14ac:dyDescent="0.3">
      <c r="A132" s="191"/>
      <c r="B132" s="389">
        <v>810</v>
      </c>
      <c r="C132" s="389"/>
      <c r="D132" s="389"/>
      <c r="E132" s="389"/>
      <c r="F132" s="389"/>
      <c r="G132" s="389"/>
      <c r="H132" s="389"/>
      <c r="I132" s="389"/>
      <c r="J132" s="389"/>
      <c r="K132" s="389"/>
      <c r="L132" s="192">
        <v>502</v>
      </c>
      <c r="M132" s="193"/>
      <c r="N132" s="340" t="s">
        <v>135</v>
      </c>
      <c r="O132" s="339">
        <v>4</v>
      </c>
      <c r="P132" s="338">
        <v>12</v>
      </c>
      <c r="Q132" s="337">
        <v>412</v>
      </c>
      <c r="R132" s="336" t="s">
        <v>590</v>
      </c>
      <c r="S132" s="335">
        <v>200</v>
      </c>
      <c r="T132" s="334" t="s">
        <v>134</v>
      </c>
      <c r="U132" s="333"/>
      <c r="V132" s="330">
        <v>325000</v>
      </c>
      <c r="W132" s="332"/>
      <c r="X132" s="331">
        <v>0</v>
      </c>
      <c r="Y132" s="330">
        <v>0</v>
      </c>
      <c r="Z132" s="194" t="s">
        <v>316</v>
      </c>
      <c r="AA132" s="195"/>
      <c r="AB132" s="196"/>
    </row>
    <row r="133" spans="1:28" ht="46.8" x14ac:dyDescent="0.3">
      <c r="A133" s="191"/>
      <c r="B133" s="197"/>
      <c r="C133" s="197"/>
      <c r="D133" s="199"/>
      <c r="E133" s="199"/>
      <c r="F133" s="199"/>
      <c r="G133" s="200"/>
      <c r="H133" s="392" t="s">
        <v>348</v>
      </c>
      <c r="I133" s="392"/>
      <c r="J133" s="392"/>
      <c r="K133" s="392"/>
      <c r="L133" s="192">
        <v>502</v>
      </c>
      <c r="M133" s="193"/>
      <c r="N133" s="340" t="s">
        <v>136</v>
      </c>
      <c r="O133" s="339">
        <v>4</v>
      </c>
      <c r="P133" s="338">
        <v>12</v>
      </c>
      <c r="Q133" s="337">
        <v>412</v>
      </c>
      <c r="R133" s="336" t="s">
        <v>590</v>
      </c>
      <c r="S133" s="335">
        <v>240</v>
      </c>
      <c r="T133" s="334" t="s">
        <v>134</v>
      </c>
      <c r="U133" s="333"/>
      <c r="V133" s="330">
        <v>325000</v>
      </c>
      <c r="W133" s="332"/>
      <c r="X133" s="331">
        <v>0</v>
      </c>
      <c r="Y133" s="330">
        <v>0</v>
      </c>
      <c r="Z133" s="194" t="s">
        <v>316</v>
      </c>
      <c r="AA133" s="195"/>
      <c r="AB133" s="196"/>
    </row>
    <row r="134" spans="1:28" ht="31.2" x14ac:dyDescent="0.3">
      <c r="A134" s="191"/>
      <c r="B134" s="389">
        <v>200</v>
      </c>
      <c r="C134" s="389"/>
      <c r="D134" s="389"/>
      <c r="E134" s="389"/>
      <c r="F134" s="389"/>
      <c r="G134" s="389"/>
      <c r="H134" s="389"/>
      <c r="I134" s="389"/>
      <c r="J134" s="389"/>
      <c r="K134" s="389"/>
      <c r="L134" s="192">
        <v>502</v>
      </c>
      <c r="M134" s="193"/>
      <c r="N134" s="346" t="s">
        <v>165</v>
      </c>
      <c r="O134" s="345">
        <v>5</v>
      </c>
      <c r="P134" s="344">
        <v>0</v>
      </c>
      <c r="Q134" s="337">
        <v>503</v>
      </c>
      <c r="R134" s="343" t="s">
        <v>13</v>
      </c>
      <c r="S134" s="342" t="s">
        <v>13</v>
      </c>
      <c r="T134" s="334">
        <v>0</v>
      </c>
      <c r="U134" s="333"/>
      <c r="V134" s="329">
        <v>196292345.31</v>
      </c>
      <c r="W134" s="332"/>
      <c r="X134" s="341">
        <v>109661771.61</v>
      </c>
      <c r="Y134" s="329">
        <v>95839751.099999994</v>
      </c>
      <c r="Z134" s="194" t="s">
        <v>316</v>
      </c>
      <c r="AA134" s="195"/>
      <c r="AB134" s="196"/>
    </row>
    <row r="135" spans="1:28" ht="15.6" x14ac:dyDescent="0.3">
      <c r="A135" s="191"/>
      <c r="B135" s="389">
        <v>240</v>
      </c>
      <c r="C135" s="389"/>
      <c r="D135" s="389"/>
      <c r="E135" s="389"/>
      <c r="F135" s="389"/>
      <c r="G135" s="389"/>
      <c r="H135" s="389"/>
      <c r="I135" s="389"/>
      <c r="J135" s="389"/>
      <c r="K135" s="389"/>
      <c r="L135" s="192">
        <v>502</v>
      </c>
      <c r="M135" s="193"/>
      <c r="N135" s="346" t="s">
        <v>166</v>
      </c>
      <c r="O135" s="345">
        <v>5</v>
      </c>
      <c r="P135" s="344">
        <v>1</v>
      </c>
      <c r="Q135" s="337">
        <v>501</v>
      </c>
      <c r="R135" s="343" t="s">
        <v>13</v>
      </c>
      <c r="S135" s="342" t="s">
        <v>13</v>
      </c>
      <c r="T135" s="334">
        <v>0</v>
      </c>
      <c r="U135" s="333"/>
      <c r="V135" s="329">
        <v>307532.99</v>
      </c>
      <c r="W135" s="332"/>
      <c r="X135" s="341">
        <v>232876.77</v>
      </c>
      <c r="Y135" s="329">
        <v>232876.77</v>
      </c>
      <c r="Z135" s="194" t="s">
        <v>316</v>
      </c>
      <c r="AA135" s="195"/>
      <c r="AB135" s="196"/>
    </row>
    <row r="136" spans="1:28" ht="31.2" x14ac:dyDescent="0.3">
      <c r="A136" s="191"/>
      <c r="B136" s="197"/>
      <c r="C136" s="197"/>
      <c r="D136" s="199"/>
      <c r="E136" s="199"/>
      <c r="F136" s="199"/>
      <c r="G136" s="200"/>
      <c r="H136" s="392" t="s">
        <v>351</v>
      </c>
      <c r="I136" s="392"/>
      <c r="J136" s="392"/>
      <c r="K136" s="392"/>
      <c r="L136" s="192">
        <v>502</v>
      </c>
      <c r="M136" s="193"/>
      <c r="N136" s="346" t="s">
        <v>132</v>
      </c>
      <c r="O136" s="345">
        <v>5</v>
      </c>
      <c r="P136" s="344">
        <v>1</v>
      </c>
      <c r="Q136" s="337">
        <v>501</v>
      </c>
      <c r="R136" s="343" t="s">
        <v>133</v>
      </c>
      <c r="S136" s="342" t="s">
        <v>13</v>
      </c>
      <c r="T136" s="334" t="s">
        <v>134</v>
      </c>
      <c r="U136" s="333"/>
      <c r="V136" s="329">
        <v>307532.99</v>
      </c>
      <c r="W136" s="332"/>
      <c r="X136" s="341">
        <v>232876.77</v>
      </c>
      <c r="Y136" s="329">
        <v>232876.77</v>
      </c>
      <c r="Z136" s="194" t="s">
        <v>316</v>
      </c>
      <c r="AA136" s="195"/>
      <c r="AB136" s="196"/>
    </row>
    <row r="137" spans="1:28" ht="46.8" x14ac:dyDescent="0.3">
      <c r="A137" s="191"/>
      <c r="B137" s="389">
        <v>200</v>
      </c>
      <c r="C137" s="389"/>
      <c r="D137" s="389"/>
      <c r="E137" s="389"/>
      <c r="F137" s="389"/>
      <c r="G137" s="389"/>
      <c r="H137" s="389"/>
      <c r="I137" s="389"/>
      <c r="J137" s="389"/>
      <c r="K137" s="389"/>
      <c r="L137" s="192">
        <v>502</v>
      </c>
      <c r="M137" s="193"/>
      <c r="N137" s="346" t="s">
        <v>167</v>
      </c>
      <c r="O137" s="345">
        <v>5</v>
      </c>
      <c r="P137" s="344">
        <v>1</v>
      </c>
      <c r="Q137" s="337">
        <v>501</v>
      </c>
      <c r="R137" s="343" t="s">
        <v>168</v>
      </c>
      <c r="S137" s="342" t="s">
        <v>13</v>
      </c>
      <c r="T137" s="334" t="s">
        <v>134</v>
      </c>
      <c r="U137" s="333"/>
      <c r="V137" s="329">
        <v>91493.36</v>
      </c>
      <c r="W137" s="332"/>
      <c r="X137" s="341">
        <v>46837.14</v>
      </c>
      <c r="Y137" s="329">
        <v>46837.14</v>
      </c>
      <c r="Z137" s="194" t="s">
        <v>316</v>
      </c>
      <c r="AA137" s="195"/>
      <c r="AB137" s="196"/>
    </row>
    <row r="138" spans="1:28" ht="31.2" x14ac:dyDescent="0.3">
      <c r="A138" s="191"/>
      <c r="B138" s="389">
        <v>240</v>
      </c>
      <c r="C138" s="389"/>
      <c r="D138" s="389"/>
      <c r="E138" s="389"/>
      <c r="F138" s="389"/>
      <c r="G138" s="389"/>
      <c r="H138" s="389"/>
      <c r="I138" s="389"/>
      <c r="J138" s="389"/>
      <c r="K138" s="389"/>
      <c r="L138" s="192">
        <v>502</v>
      </c>
      <c r="M138" s="193"/>
      <c r="N138" s="340" t="s">
        <v>135</v>
      </c>
      <c r="O138" s="339">
        <v>5</v>
      </c>
      <c r="P138" s="338">
        <v>1</v>
      </c>
      <c r="Q138" s="337">
        <v>501</v>
      </c>
      <c r="R138" s="336" t="s">
        <v>168</v>
      </c>
      <c r="S138" s="335">
        <v>200</v>
      </c>
      <c r="T138" s="334" t="s">
        <v>134</v>
      </c>
      <c r="U138" s="333"/>
      <c r="V138" s="330">
        <v>89831.42</v>
      </c>
      <c r="W138" s="332"/>
      <c r="X138" s="331">
        <v>46837.14</v>
      </c>
      <c r="Y138" s="330">
        <v>46837.14</v>
      </c>
      <c r="Z138" s="194" t="s">
        <v>316</v>
      </c>
      <c r="AA138" s="195"/>
      <c r="AB138" s="196"/>
    </row>
    <row r="139" spans="1:28" ht="46.8" x14ac:dyDescent="0.3">
      <c r="A139" s="191"/>
      <c r="B139" s="390" t="s">
        <v>169</v>
      </c>
      <c r="C139" s="390"/>
      <c r="D139" s="390"/>
      <c r="E139" s="390"/>
      <c r="F139" s="390"/>
      <c r="G139" s="390"/>
      <c r="H139" s="390"/>
      <c r="I139" s="390"/>
      <c r="J139" s="390"/>
      <c r="K139" s="390"/>
      <c r="L139" s="192">
        <v>503</v>
      </c>
      <c r="M139" s="193"/>
      <c r="N139" s="340" t="s">
        <v>136</v>
      </c>
      <c r="O139" s="339">
        <v>5</v>
      </c>
      <c r="P139" s="338">
        <v>1</v>
      </c>
      <c r="Q139" s="337">
        <v>501</v>
      </c>
      <c r="R139" s="336" t="s">
        <v>168</v>
      </c>
      <c r="S139" s="335">
        <v>240</v>
      </c>
      <c r="T139" s="334" t="s">
        <v>134</v>
      </c>
      <c r="U139" s="333"/>
      <c r="V139" s="330">
        <v>89831.42</v>
      </c>
      <c r="W139" s="332"/>
      <c r="X139" s="331">
        <v>46837.14</v>
      </c>
      <c r="Y139" s="330">
        <v>46837.14</v>
      </c>
      <c r="Z139" s="194" t="s">
        <v>25</v>
      </c>
      <c r="AA139" s="195"/>
      <c r="AB139" s="196"/>
    </row>
    <row r="140" spans="1:28" ht="15.6" x14ac:dyDescent="0.3">
      <c r="A140" s="191"/>
      <c r="B140" s="197"/>
      <c r="C140" s="198"/>
      <c r="D140" s="391" t="s">
        <v>352</v>
      </c>
      <c r="E140" s="391"/>
      <c r="F140" s="391"/>
      <c r="G140" s="391"/>
      <c r="H140" s="391"/>
      <c r="I140" s="391"/>
      <c r="J140" s="391"/>
      <c r="K140" s="391"/>
      <c r="L140" s="192">
        <v>503</v>
      </c>
      <c r="M140" s="193"/>
      <c r="N140" s="340" t="s">
        <v>137</v>
      </c>
      <c r="O140" s="339">
        <v>5</v>
      </c>
      <c r="P140" s="338">
        <v>1</v>
      </c>
      <c r="Q140" s="337">
        <v>501</v>
      </c>
      <c r="R140" s="336" t="s">
        <v>168</v>
      </c>
      <c r="S140" s="335">
        <v>800</v>
      </c>
      <c r="T140" s="334" t="s">
        <v>134</v>
      </c>
      <c r="U140" s="333"/>
      <c r="V140" s="330">
        <v>1661.94</v>
      </c>
      <c r="W140" s="332"/>
      <c r="X140" s="331">
        <v>0</v>
      </c>
      <c r="Y140" s="330">
        <v>0</v>
      </c>
      <c r="Z140" s="194" t="s">
        <v>353</v>
      </c>
      <c r="AA140" s="195"/>
      <c r="AB140" s="196"/>
    </row>
    <row r="141" spans="1:28" ht="15.6" x14ac:dyDescent="0.3">
      <c r="A141" s="191"/>
      <c r="B141" s="197"/>
      <c r="C141" s="197"/>
      <c r="D141" s="199"/>
      <c r="E141" s="200"/>
      <c r="F141" s="391" t="s">
        <v>354</v>
      </c>
      <c r="G141" s="391"/>
      <c r="H141" s="391"/>
      <c r="I141" s="391"/>
      <c r="J141" s="391"/>
      <c r="K141" s="391"/>
      <c r="L141" s="192">
        <v>503</v>
      </c>
      <c r="M141" s="193"/>
      <c r="N141" s="340" t="s">
        <v>138</v>
      </c>
      <c r="O141" s="339">
        <v>5</v>
      </c>
      <c r="P141" s="338">
        <v>1</v>
      </c>
      <c r="Q141" s="337">
        <v>501</v>
      </c>
      <c r="R141" s="336" t="s">
        <v>168</v>
      </c>
      <c r="S141" s="335">
        <v>850</v>
      </c>
      <c r="T141" s="334" t="s">
        <v>134</v>
      </c>
      <c r="U141" s="333"/>
      <c r="V141" s="330">
        <v>1661.94</v>
      </c>
      <c r="W141" s="332"/>
      <c r="X141" s="331">
        <v>0</v>
      </c>
      <c r="Y141" s="330">
        <v>0</v>
      </c>
      <c r="Z141" s="194" t="s">
        <v>353</v>
      </c>
      <c r="AA141" s="195"/>
      <c r="AB141" s="196"/>
    </row>
    <row r="142" spans="1:28" ht="31.2" x14ac:dyDescent="0.3">
      <c r="A142" s="191"/>
      <c r="B142" s="197"/>
      <c r="C142" s="197"/>
      <c r="D142" s="199"/>
      <c r="E142" s="199"/>
      <c r="F142" s="199"/>
      <c r="G142" s="200"/>
      <c r="H142" s="392" t="s">
        <v>357</v>
      </c>
      <c r="I142" s="392"/>
      <c r="J142" s="392"/>
      <c r="K142" s="392"/>
      <c r="L142" s="192">
        <v>503</v>
      </c>
      <c r="M142" s="193"/>
      <c r="N142" s="346" t="s">
        <v>477</v>
      </c>
      <c r="O142" s="345">
        <v>5</v>
      </c>
      <c r="P142" s="344">
        <v>1</v>
      </c>
      <c r="Q142" s="337">
        <v>501</v>
      </c>
      <c r="R142" s="343" t="s">
        <v>478</v>
      </c>
      <c r="S142" s="342" t="s">
        <v>13</v>
      </c>
      <c r="T142" s="334" t="s">
        <v>134</v>
      </c>
      <c r="U142" s="333"/>
      <c r="V142" s="329">
        <v>216039.63</v>
      </c>
      <c r="W142" s="332"/>
      <c r="X142" s="341">
        <v>186039.63</v>
      </c>
      <c r="Y142" s="329">
        <v>186039.63</v>
      </c>
      <c r="Z142" s="194" t="s">
        <v>353</v>
      </c>
      <c r="AA142" s="195"/>
      <c r="AB142" s="196"/>
    </row>
    <row r="143" spans="1:28" ht="31.2" x14ac:dyDescent="0.3">
      <c r="A143" s="191"/>
      <c r="B143" s="389">
        <v>200</v>
      </c>
      <c r="C143" s="389"/>
      <c r="D143" s="389"/>
      <c r="E143" s="389"/>
      <c r="F143" s="389"/>
      <c r="G143" s="389"/>
      <c r="H143" s="389"/>
      <c r="I143" s="389"/>
      <c r="J143" s="389"/>
      <c r="K143" s="389"/>
      <c r="L143" s="192">
        <v>503</v>
      </c>
      <c r="M143" s="193"/>
      <c r="N143" s="340" t="s">
        <v>135</v>
      </c>
      <c r="O143" s="339">
        <v>5</v>
      </c>
      <c r="P143" s="338">
        <v>1</v>
      </c>
      <c r="Q143" s="337">
        <v>501</v>
      </c>
      <c r="R143" s="336" t="s">
        <v>478</v>
      </c>
      <c r="S143" s="335">
        <v>200</v>
      </c>
      <c r="T143" s="334" t="s">
        <v>134</v>
      </c>
      <c r="U143" s="333"/>
      <c r="V143" s="330">
        <v>216039.63</v>
      </c>
      <c r="W143" s="332"/>
      <c r="X143" s="331">
        <v>186039.63</v>
      </c>
      <c r="Y143" s="330">
        <v>186039.63</v>
      </c>
      <c r="Z143" s="194" t="s">
        <v>353</v>
      </c>
      <c r="AA143" s="195"/>
      <c r="AB143" s="196"/>
    </row>
    <row r="144" spans="1:28" ht="46.8" x14ac:dyDescent="0.3">
      <c r="A144" s="191"/>
      <c r="B144" s="389">
        <v>240</v>
      </c>
      <c r="C144" s="389"/>
      <c r="D144" s="389"/>
      <c r="E144" s="389"/>
      <c r="F144" s="389"/>
      <c r="G144" s="389"/>
      <c r="H144" s="389"/>
      <c r="I144" s="389"/>
      <c r="J144" s="389"/>
      <c r="K144" s="389"/>
      <c r="L144" s="192">
        <v>503</v>
      </c>
      <c r="M144" s="193"/>
      <c r="N144" s="340" t="s">
        <v>136</v>
      </c>
      <c r="O144" s="339">
        <v>5</v>
      </c>
      <c r="P144" s="338">
        <v>1</v>
      </c>
      <c r="Q144" s="337">
        <v>501</v>
      </c>
      <c r="R144" s="336" t="s">
        <v>478</v>
      </c>
      <c r="S144" s="335">
        <v>240</v>
      </c>
      <c r="T144" s="334" t="s">
        <v>134</v>
      </c>
      <c r="U144" s="333"/>
      <c r="V144" s="330">
        <v>216039.63</v>
      </c>
      <c r="W144" s="332"/>
      <c r="X144" s="331">
        <v>186039.63</v>
      </c>
      <c r="Y144" s="330">
        <v>186039.63</v>
      </c>
      <c r="Z144" s="194" t="s">
        <v>353</v>
      </c>
      <c r="AA144" s="195"/>
      <c r="AB144" s="196"/>
    </row>
    <row r="145" spans="1:28" ht="15.6" x14ac:dyDescent="0.3">
      <c r="A145" s="191"/>
      <c r="B145" s="197"/>
      <c r="C145" s="197"/>
      <c r="D145" s="199"/>
      <c r="E145" s="199"/>
      <c r="F145" s="199"/>
      <c r="G145" s="200"/>
      <c r="H145" s="392" t="s">
        <v>358</v>
      </c>
      <c r="I145" s="392"/>
      <c r="J145" s="392"/>
      <c r="K145" s="392"/>
      <c r="L145" s="192">
        <v>503</v>
      </c>
      <c r="M145" s="193"/>
      <c r="N145" s="346" t="s">
        <v>327</v>
      </c>
      <c r="O145" s="345">
        <v>5</v>
      </c>
      <c r="P145" s="344">
        <v>2</v>
      </c>
      <c r="Q145" s="337">
        <v>502</v>
      </c>
      <c r="R145" s="343" t="s">
        <v>13</v>
      </c>
      <c r="S145" s="342" t="s">
        <v>13</v>
      </c>
      <c r="T145" s="334">
        <v>0</v>
      </c>
      <c r="U145" s="333"/>
      <c r="V145" s="329">
        <v>99500671.609999999</v>
      </c>
      <c r="W145" s="332"/>
      <c r="X145" s="341">
        <v>41428892.280000001</v>
      </c>
      <c r="Y145" s="329">
        <v>41428892.280000001</v>
      </c>
      <c r="Z145" s="194" t="s">
        <v>353</v>
      </c>
      <c r="AA145" s="195"/>
      <c r="AB145" s="196"/>
    </row>
    <row r="146" spans="1:28" ht="31.2" x14ac:dyDescent="0.3">
      <c r="A146" s="191"/>
      <c r="B146" s="389">
        <v>200</v>
      </c>
      <c r="C146" s="389"/>
      <c r="D146" s="389"/>
      <c r="E146" s="389"/>
      <c r="F146" s="389"/>
      <c r="G146" s="389"/>
      <c r="H146" s="389"/>
      <c r="I146" s="389"/>
      <c r="J146" s="389"/>
      <c r="K146" s="389"/>
      <c r="L146" s="192">
        <v>503</v>
      </c>
      <c r="M146" s="193"/>
      <c r="N146" s="346" t="s">
        <v>132</v>
      </c>
      <c r="O146" s="345">
        <v>5</v>
      </c>
      <c r="P146" s="344">
        <v>2</v>
      </c>
      <c r="Q146" s="337">
        <v>502</v>
      </c>
      <c r="R146" s="343" t="s">
        <v>133</v>
      </c>
      <c r="S146" s="342" t="s">
        <v>13</v>
      </c>
      <c r="T146" s="334" t="s">
        <v>134</v>
      </c>
      <c r="U146" s="333"/>
      <c r="V146" s="329">
        <v>99500671.609999999</v>
      </c>
      <c r="W146" s="332"/>
      <c r="X146" s="341">
        <v>41428892.280000001</v>
      </c>
      <c r="Y146" s="329">
        <v>41428892.280000001</v>
      </c>
      <c r="Z146" s="194" t="s">
        <v>353</v>
      </c>
      <c r="AA146" s="195"/>
      <c r="AB146" s="196"/>
    </row>
    <row r="147" spans="1:28" ht="15.6" x14ac:dyDescent="0.3">
      <c r="A147" s="191"/>
      <c r="B147" s="389">
        <v>240</v>
      </c>
      <c r="C147" s="389"/>
      <c r="D147" s="389"/>
      <c r="E147" s="389"/>
      <c r="F147" s="389"/>
      <c r="G147" s="389"/>
      <c r="H147" s="389"/>
      <c r="I147" s="389"/>
      <c r="J147" s="389"/>
      <c r="K147" s="389"/>
      <c r="L147" s="192">
        <v>503</v>
      </c>
      <c r="M147" s="193"/>
      <c r="N147" s="346" t="s">
        <v>455</v>
      </c>
      <c r="O147" s="345">
        <v>5</v>
      </c>
      <c r="P147" s="344">
        <v>2</v>
      </c>
      <c r="Q147" s="337">
        <v>502</v>
      </c>
      <c r="R147" s="343" t="s">
        <v>456</v>
      </c>
      <c r="S147" s="342" t="s">
        <v>13</v>
      </c>
      <c r="T147" s="334" t="s">
        <v>134</v>
      </c>
      <c r="U147" s="333"/>
      <c r="V147" s="329">
        <v>2891200</v>
      </c>
      <c r="W147" s="332"/>
      <c r="X147" s="341">
        <v>0</v>
      </c>
      <c r="Y147" s="329">
        <v>0</v>
      </c>
      <c r="Z147" s="194" t="s">
        <v>353</v>
      </c>
      <c r="AA147" s="195"/>
      <c r="AB147" s="196"/>
    </row>
    <row r="148" spans="1:28" ht="31.2" x14ac:dyDescent="0.3">
      <c r="A148" s="191"/>
      <c r="B148" s="197"/>
      <c r="C148" s="198"/>
      <c r="D148" s="391" t="s">
        <v>281</v>
      </c>
      <c r="E148" s="391"/>
      <c r="F148" s="391"/>
      <c r="G148" s="391"/>
      <c r="H148" s="391"/>
      <c r="I148" s="391"/>
      <c r="J148" s="391"/>
      <c r="K148" s="391"/>
      <c r="L148" s="192">
        <v>503</v>
      </c>
      <c r="M148" s="193"/>
      <c r="N148" s="340" t="s">
        <v>135</v>
      </c>
      <c r="O148" s="339">
        <v>5</v>
      </c>
      <c r="P148" s="338">
        <v>2</v>
      </c>
      <c r="Q148" s="337">
        <v>502</v>
      </c>
      <c r="R148" s="336" t="s">
        <v>456</v>
      </c>
      <c r="S148" s="335">
        <v>200</v>
      </c>
      <c r="T148" s="334" t="s">
        <v>134</v>
      </c>
      <c r="U148" s="333"/>
      <c r="V148" s="330">
        <v>750000</v>
      </c>
      <c r="W148" s="332"/>
      <c r="X148" s="331">
        <v>0</v>
      </c>
      <c r="Y148" s="330">
        <v>0</v>
      </c>
      <c r="Z148" s="194" t="s">
        <v>25</v>
      </c>
      <c r="AA148" s="195"/>
      <c r="AB148" s="196"/>
    </row>
    <row r="149" spans="1:28" ht="46.8" x14ac:dyDescent="0.3">
      <c r="A149" s="191"/>
      <c r="B149" s="197"/>
      <c r="C149" s="197"/>
      <c r="D149" s="199"/>
      <c r="E149" s="199"/>
      <c r="F149" s="199"/>
      <c r="G149" s="200"/>
      <c r="H149" s="392" t="s">
        <v>359</v>
      </c>
      <c r="I149" s="392"/>
      <c r="J149" s="392"/>
      <c r="K149" s="392"/>
      <c r="L149" s="192">
        <v>503</v>
      </c>
      <c r="M149" s="193"/>
      <c r="N149" s="340" t="s">
        <v>136</v>
      </c>
      <c r="O149" s="339">
        <v>5</v>
      </c>
      <c r="P149" s="338">
        <v>2</v>
      </c>
      <c r="Q149" s="337">
        <v>502</v>
      </c>
      <c r="R149" s="336" t="s">
        <v>456</v>
      </c>
      <c r="S149" s="335">
        <v>240</v>
      </c>
      <c r="T149" s="334" t="s">
        <v>134</v>
      </c>
      <c r="U149" s="333"/>
      <c r="V149" s="330">
        <v>750000</v>
      </c>
      <c r="W149" s="332"/>
      <c r="X149" s="331">
        <v>0</v>
      </c>
      <c r="Y149" s="330">
        <v>0</v>
      </c>
      <c r="Z149" s="194" t="s">
        <v>325</v>
      </c>
      <c r="AA149" s="195"/>
      <c r="AB149" s="196"/>
    </row>
    <row r="150" spans="1:28" ht="15.6" x14ac:dyDescent="0.3">
      <c r="A150" s="191"/>
      <c r="B150" s="389">
        <v>200</v>
      </c>
      <c r="C150" s="389"/>
      <c r="D150" s="389"/>
      <c r="E150" s="389"/>
      <c r="F150" s="389"/>
      <c r="G150" s="389"/>
      <c r="H150" s="389"/>
      <c r="I150" s="389"/>
      <c r="J150" s="389"/>
      <c r="K150" s="389"/>
      <c r="L150" s="192">
        <v>503</v>
      </c>
      <c r="M150" s="193"/>
      <c r="N150" s="340" t="s">
        <v>137</v>
      </c>
      <c r="O150" s="339">
        <v>5</v>
      </c>
      <c r="P150" s="338">
        <v>2</v>
      </c>
      <c r="Q150" s="337">
        <v>502</v>
      </c>
      <c r="R150" s="336" t="s">
        <v>456</v>
      </c>
      <c r="S150" s="335">
        <v>800</v>
      </c>
      <c r="T150" s="334" t="s">
        <v>134</v>
      </c>
      <c r="U150" s="333"/>
      <c r="V150" s="330">
        <v>2141200</v>
      </c>
      <c r="W150" s="332"/>
      <c r="X150" s="331">
        <v>0</v>
      </c>
      <c r="Y150" s="330">
        <v>0</v>
      </c>
      <c r="Z150" s="194" t="s">
        <v>325</v>
      </c>
      <c r="AA150" s="195"/>
      <c r="AB150" s="196"/>
    </row>
    <row r="151" spans="1:28" ht="62.4" x14ac:dyDescent="0.3">
      <c r="A151" s="191"/>
      <c r="B151" s="389">
        <v>240</v>
      </c>
      <c r="C151" s="389"/>
      <c r="D151" s="389"/>
      <c r="E151" s="389"/>
      <c r="F151" s="389"/>
      <c r="G151" s="389"/>
      <c r="H151" s="389"/>
      <c r="I151" s="389"/>
      <c r="J151" s="389"/>
      <c r="K151" s="389"/>
      <c r="L151" s="192">
        <v>503</v>
      </c>
      <c r="M151" s="193"/>
      <c r="N151" s="340" t="s">
        <v>164</v>
      </c>
      <c r="O151" s="339">
        <v>5</v>
      </c>
      <c r="P151" s="338">
        <v>2</v>
      </c>
      <c r="Q151" s="337">
        <v>502</v>
      </c>
      <c r="R151" s="336" t="s">
        <v>456</v>
      </c>
      <c r="S151" s="335">
        <v>810</v>
      </c>
      <c r="T151" s="334" t="s">
        <v>134</v>
      </c>
      <c r="U151" s="333"/>
      <c r="V151" s="330">
        <v>2141200</v>
      </c>
      <c r="W151" s="332"/>
      <c r="X151" s="331">
        <v>0</v>
      </c>
      <c r="Y151" s="330">
        <v>0</v>
      </c>
      <c r="Z151" s="194" t="s">
        <v>325</v>
      </c>
      <c r="AA151" s="195"/>
      <c r="AB151" s="196"/>
    </row>
    <row r="152" spans="1:28" ht="31.2" x14ac:dyDescent="0.3">
      <c r="A152" s="191"/>
      <c r="B152" s="389">
        <v>400</v>
      </c>
      <c r="C152" s="389"/>
      <c r="D152" s="389"/>
      <c r="E152" s="389"/>
      <c r="F152" s="389"/>
      <c r="G152" s="389"/>
      <c r="H152" s="389"/>
      <c r="I152" s="389"/>
      <c r="J152" s="389"/>
      <c r="K152" s="389"/>
      <c r="L152" s="192">
        <v>503</v>
      </c>
      <c r="M152" s="193"/>
      <c r="N152" s="346" t="s">
        <v>329</v>
      </c>
      <c r="O152" s="345">
        <v>5</v>
      </c>
      <c r="P152" s="344">
        <v>2</v>
      </c>
      <c r="Q152" s="337">
        <v>502</v>
      </c>
      <c r="R152" s="343" t="s">
        <v>330</v>
      </c>
      <c r="S152" s="342" t="s">
        <v>13</v>
      </c>
      <c r="T152" s="334" t="s">
        <v>134</v>
      </c>
      <c r="U152" s="333"/>
      <c r="V152" s="329">
        <v>4418118.3</v>
      </c>
      <c r="W152" s="332"/>
      <c r="X152" s="341">
        <v>240000</v>
      </c>
      <c r="Y152" s="329">
        <v>240000</v>
      </c>
      <c r="Z152" s="194" t="s">
        <v>325</v>
      </c>
      <c r="AA152" s="195"/>
      <c r="AB152" s="196"/>
    </row>
    <row r="153" spans="1:28" ht="31.2" x14ac:dyDescent="0.3">
      <c r="A153" s="191"/>
      <c r="B153" s="389">
        <v>410</v>
      </c>
      <c r="C153" s="389"/>
      <c r="D153" s="389"/>
      <c r="E153" s="389"/>
      <c r="F153" s="389"/>
      <c r="G153" s="389"/>
      <c r="H153" s="389"/>
      <c r="I153" s="389"/>
      <c r="J153" s="389"/>
      <c r="K153" s="389"/>
      <c r="L153" s="192">
        <v>503</v>
      </c>
      <c r="M153" s="193"/>
      <c r="N153" s="340" t="s">
        <v>135</v>
      </c>
      <c r="O153" s="339">
        <v>5</v>
      </c>
      <c r="P153" s="338">
        <v>2</v>
      </c>
      <c r="Q153" s="337">
        <v>502</v>
      </c>
      <c r="R153" s="336" t="s">
        <v>330</v>
      </c>
      <c r="S153" s="335">
        <v>200</v>
      </c>
      <c r="T153" s="334" t="s">
        <v>134</v>
      </c>
      <c r="U153" s="333"/>
      <c r="V153" s="330">
        <v>331940.21999999997</v>
      </c>
      <c r="W153" s="332"/>
      <c r="X153" s="331">
        <v>0</v>
      </c>
      <c r="Y153" s="330">
        <v>0</v>
      </c>
      <c r="Z153" s="194" t="s">
        <v>325</v>
      </c>
      <c r="AA153" s="195"/>
      <c r="AB153" s="196"/>
    </row>
    <row r="154" spans="1:28" ht="46.8" x14ac:dyDescent="0.3">
      <c r="A154" s="191"/>
      <c r="B154" s="197"/>
      <c r="C154" s="197"/>
      <c r="D154" s="199"/>
      <c r="E154" s="199"/>
      <c r="F154" s="199"/>
      <c r="G154" s="200"/>
      <c r="H154" s="392" t="s">
        <v>360</v>
      </c>
      <c r="I154" s="392"/>
      <c r="J154" s="392"/>
      <c r="K154" s="392"/>
      <c r="L154" s="192">
        <v>503</v>
      </c>
      <c r="M154" s="193"/>
      <c r="N154" s="340" t="s">
        <v>136</v>
      </c>
      <c r="O154" s="339">
        <v>5</v>
      </c>
      <c r="P154" s="338">
        <v>2</v>
      </c>
      <c r="Q154" s="337">
        <v>502</v>
      </c>
      <c r="R154" s="336" t="s">
        <v>330</v>
      </c>
      <c r="S154" s="335">
        <v>240</v>
      </c>
      <c r="T154" s="334" t="s">
        <v>134</v>
      </c>
      <c r="U154" s="333"/>
      <c r="V154" s="330">
        <v>331940.21999999997</v>
      </c>
      <c r="W154" s="332"/>
      <c r="X154" s="331">
        <v>0</v>
      </c>
      <c r="Y154" s="330">
        <v>0</v>
      </c>
      <c r="Z154" s="194" t="s">
        <v>325</v>
      </c>
      <c r="AA154" s="195"/>
      <c r="AB154" s="196"/>
    </row>
    <row r="155" spans="1:28" ht="15.6" x14ac:dyDescent="0.3">
      <c r="A155" s="191"/>
      <c r="B155" s="389">
        <v>200</v>
      </c>
      <c r="C155" s="389"/>
      <c r="D155" s="389"/>
      <c r="E155" s="389"/>
      <c r="F155" s="389"/>
      <c r="G155" s="389"/>
      <c r="H155" s="389"/>
      <c r="I155" s="389"/>
      <c r="J155" s="389"/>
      <c r="K155" s="389"/>
      <c r="L155" s="192">
        <v>503</v>
      </c>
      <c r="M155" s="193"/>
      <c r="N155" s="340" t="s">
        <v>137</v>
      </c>
      <c r="O155" s="339">
        <v>5</v>
      </c>
      <c r="P155" s="338">
        <v>2</v>
      </c>
      <c r="Q155" s="337">
        <v>502</v>
      </c>
      <c r="R155" s="336" t="s">
        <v>330</v>
      </c>
      <c r="S155" s="335">
        <v>800</v>
      </c>
      <c r="T155" s="334" t="s">
        <v>134</v>
      </c>
      <c r="U155" s="333"/>
      <c r="V155" s="330">
        <v>4086178.08</v>
      </c>
      <c r="W155" s="332"/>
      <c r="X155" s="331">
        <v>240000</v>
      </c>
      <c r="Y155" s="330">
        <v>240000</v>
      </c>
      <c r="Z155" s="194" t="s">
        <v>325</v>
      </c>
      <c r="AA155" s="195"/>
      <c r="AB155" s="196"/>
    </row>
    <row r="156" spans="1:28" ht="62.4" x14ac:dyDescent="0.3">
      <c r="A156" s="191"/>
      <c r="B156" s="389">
        <v>240</v>
      </c>
      <c r="C156" s="389"/>
      <c r="D156" s="389"/>
      <c r="E156" s="389"/>
      <c r="F156" s="389"/>
      <c r="G156" s="389"/>
      <c r="H156" s="389"/>
      <c r="I156" s="389"/>
      <c r="J156" s="389"/>
      <c r="K156" s="389"/>
      <c r="L156" s="192">
        <v>503</v>
      </c>
      <c r="M156" s="193"/>
      <c r="N156" s="340" t="s">
        <v>164</v>
      </c>
      <c r="O156" s="339">
        <v>5</v>
      </c>
      <c r="P156" s="338">
        <v>2</v>
      </c>
      <c r="Q156" s="337">
        <v>502</v>
      </c>
      <c r="R156" s="336" t="s">
        <v>330</v>
      </c>
      <c r="S156" s="335">
        <v>810</v>
      </c>
      <c r="T156" s="334" t="s">
        <v>134</v>
      </c>
      <c r="U156" s="333"/>
      <c r="V156" s="330">
        <v>4086178.08</v>
      </c>
      <c r="W156" s="332"/>
      <c r="X156" s="331">
        <v>240000</v>
      </c>
      <c r="Y156" s="330">
        <v>240000</v>
      </c>
      <c r="Z156" s="194" t="s">
        <v>325</v>
      </c>
      <c r="AA156" s="195"/>
      <c r="AB156" s="196"/>
    </row>
    <row r="157" spans="1:28" ht="31.2" x14ac:dyDescent="0.3">
      <c r="A157" s="191"/>
      <c r="B157" s="197"/>
      <c r="C157" s="197"/>
      <c r="D157" s="199"/>
      <c r="E157" s="199"/>
      <c r="F157" s="199"/>
      <c r="G157" s="200"/>
      <c r="H157" s="392" t="s">
        <v>361</v>
      </c>
      <c r="I157" s="392"/>
      <c r="J157" s="392"/>
      <c r="K157" s="392"/>
      <c r="L157" s="192">
        <v>503</v>
      </c>
      <c r="M157" s="193"/>
      <c r="N157" s="346" t="s">
        <v>332</v>
      </c>
      <c r="O157" s="345">
        <v>5</v>
      </c>
      <c r="P157" s="344">
        <v>2</v>
      </c>
      <c r="Q157" s="337">
        <v>502</v>
      </c>
      <c r="R157" s="343" t="s">
        <v>333</v>
      </c>
      <c r="S157" s="342" t="s">
        <v>13</v>
      </c>
      <c r="T157" s="334" t="s">
        <v>134</v>
      </c>
      <c r="U157" s="333"/>
      <c r="V157" s="329">
        <v>1971200</v>
      </c>
      <c r="W157" s="332"/>
      <c r="X157" s="341">
        <v>0</v>
      </c>
      <c r="Y157" s="329">
        <v>0</v>
      </c>
      <c r="Z157" s="194" t="s">
        <v>325</v>
      </c>
      <c r="AA157" s="195"/>
      <c r="AB157" s="196"/>
    </row>
    <row r="158" spans="1:28" ht="31.2" x14ac:dyDescent="0.3">
      <c r="A158" s="191"/>
      <c r="B158" s="389">
        <v>200</v>
      </c>
      <c r="C158" s="389"/>
      <c r="D158" s="389"/>
      <c r="E158" s="389"/>
      <c r="F158" s="389"/>
      <c r="G158" s="389"/>
      <c r="H158" s="389"/>
      <c r="I158" s="389"/>
      <c r="J158" s="389"/>
      <c r="K158" s="389"/>
      <c r="L158" s="192">
        <v>503</v>
      </c>
      <c r="M158" s="193"/>
      <c r="N158" s="340" t="s">
        <v>135</v>
      </c>
      <c r="O158" s="339">
        <v>5</v>
      </c>
      <c r="P158" s="338">
        <v>2</v>
      </c>
      <c r="Q158" s="337">
        <v>502</v>
      </c>
      <c r="R158" s="336" t="s">
        <v>333</v>
      </c>
      <c r="S158" s="335">
        <v>200</v>
      </c>
      <c r="T158" s="334" t="s">
        <v>134</v>
      </c>
      <c r="U158" s="333"/>
      <c r="V158" s="330">
        <v>1971200</v>
      </c>
      <c r="W158" s="332"/>
      <c r="X158" s="331">
        <v>0</v>
      </c>
      <c r="Y158" s="330">
        <v>0</v>
      </c>
      <c r="Z158" s="194" t="s">
        <v>325</v>
      </c>
      <c r="AA158" s="195"/>
      <c r="AB158" s="196"/>
    </row>
    <row r="159" spans="1:28" ht="46.8" x14ac:dyDescent="0.3">
      <c r="A159" s="191"/>
      <c r="B159" s="389">
        <v>240</v>
      </c>
      <c r="C159" s="389"/>
      <c r="D159" s="389"/>
      <c r="E159" s="389"/>
      <c r="F159" s="389"/>
      <c r="G159" s="389"/>
      <c r="H159" s="389"/>
      <c r="I159" s="389"/>
      <c r="J159" s="389"/>
      <c r="K159" s="389"/>
      <c r="L159" s="192">
        <v>503</v>
      </c>
      <c r="M159" s="193"/>
      <c r="N159" s="340" t="s">
        <v>136</v>
      </c>
      <c r="O159" s="339">
        <v>5</v>
      </c>
      <c r="P159" s="338">
        <v>2</v>
      </c>
      <c r="Q159" s="337">
        <v>502</v>
      </c>
      <c r="R159" s="336" t="s">
        <v>333</v>
      </c>
      <c r="S159" s="335">
        <v>240</v>
      </c>
      <c r="T159" s="334" t="s">
        <v>134</v>
      </c>
      <c r="U159" s="333"/>
      <c r="V159" s="330">
        <v>1971200</v>
      </c>
      <c r="W159" s="332"/>
      <c r="X159" s="331">
        <v>0</v>
      </c>
      <c r="Y159" s="330">
        <v>0</v>
      </c>
      <c r="Z159" s="194" t="s">
        <v>325</v>
      </c>
      <c r="AA159" s="195"/>
      <c r="AB159" s="196"/>
    </row>
    <row r="160" spans="1:28" ht="124.8" x14ac:dyDescent="0.3">
      <c r="A160" s="191"/>
      <c r="B160" s="197"/>
      <c r="C160" s="197"/>
      <c r="D160" s="199"/>
      <c r="E160" s="199"/>
      <c r="F160" s="199"/>
      <c r="G160" s="200"/>
      <c r="H160" s="392" t="s">
        <v>362</v>
      </c>
      <c r="I160" s="392"/>
      <c r="J160" s="392"/>
      <c r="K160" s="392"/>
      <c r="L160" s="192">
        <v>503</v>
      </c>
      <c r="M160" s="193"/>
      <c r="N160" s="346" t="s">
        <v>335</v>
      </c>
      <c r="O160" s="345">
        <v>5</v>
      </c>
      <c r="P160" s="344">
        <v>2</v>
      </c>
      <c r="Q160" s="337">
        <v>502</v>
      </c>
      <c r="R160" s="343" t="s">
        <v>336</v>
      </c>
      <c r="S160" s="342" t="s">
        <v>13</v>
      </c>
      <c r="T160" s="334" t="s">
        <v>134</v>
      </c>
      <c r="U160" s="333"/>
      <c r="V160" s="329">
        <v>72553870</v>
      </c>
      <c r="W160" s="332"/>
      <c r="X160" s="341">
        <v>39053870</v>
      </c>
      <c r="Y160" s="329">
        <v>39053870</v>
      </c>
      <c r="Z160" s="194" t="s">
        <v>325</v>
      </c>
      <c r="AA160" s="195"/>
      <c r="AB160" s="196"/>
    </row>
    <row r="161" spans="1:28" ht="15.6" x14ac:dyDescent="0.3">
      <c r="A161" s="191"/>
      <c r="B161" s="389">
        <v>200</v>
      </c>
      <c r="C161" s="389"/>
      <c r="D161" s="389"/>
      <c r="E161" s="389"/>
      <c r="F161" s="389"/>
      <c r="G161" s="389"/>
      <c r="H161" s="389"/>
      <c r="I161" s="389"/>
      <c r="J161" s="389"/>
      <c r="K161" s="389"/>
      <c r="L161" s="192">
        <v>503</v>
      </c>
      <c r="M161" s="193"/>
      <c r="N161" s="340" t="s">
        <v>137</v>
      </c>
      <c r="O161" s="339">
        <v>5</v>
      </c>
      <c r="P161" s="338">
        <v>2</v>
      </c>
      <c r="Q161" s="337">
        <v>502</v>
      </c>
      <c r="R161" s="336" t="s">
        <v>336</v>
      </c>
      <c r="S161" s="335">
        <v>800</v>
      </c>
      <c r="T161" s="334" t="s">
        <v>134</v>
      </c>
      <c r="U161" s="333"/>
      <c r="V161" s="330">
        <v>72553870</v>
      </c>
      <c r="W161" s="332"/>
      <c r="X161" s="331">
        <v>39053870</v>
      </c>
      <c r="Y161" s="330">
        <v>39053870</v>
      </c>
      <c r="Z161" s="194" t="s">
        <v>325</v>
      </c>
      <c r="AA161" s="195"/>
      <c r="AB161" s="196"/>
    </row>
    <row r="162" spans="1:28" ht="53.25" customHeight="1" x14ac:dyDescent="0.3">
      <c r="A162" s="191"/>
      <c r="B162" s="289"/>
      <c r="C162" s="289"/>
      <c r="D162" s="289"/>
      <c r="E162" s="289"/>
      <c r="F162" s="289"/>
      <c r="G162" s="289"/>
      <c r="H162" s="289"/>
      <c r="I162" s="289"/>
      <c r="J162" s="289"/>
      <c r="K162" s="289"/>
      <c r="L162" s="192"/>
      <c r="M162" s="193"/>
      <c r="N162" s="340" t="s">
        <v>164</v>
      </c>
      <c r="O162" s="339">
        <v>5</v>
      </c>
      <c r="P162" s="338">
        <v>2</v>
      </c>
      <c r="Q162" s="337">
        <v>502</v>
      </c>
      <c r="R162" s="336" t="s">
        <v>336</v>
      </c>
      <c r="S162" s="335">
        <v>810</v>
      </c>
      <c r="T162" s="334" t="s">
        <v>134</v>
      </c>
      <c r="U162" s="333"/>
      <c r="V162" s="330">
        <v>72553870</v>
      </c>
      <c r="W162" s="332"/>
      <c r="X162" s="331">
        <v>39053870</v>
      </c>
      <c r="Y162" s="330">
        <v>39053870</v>
      </c>
      <c r="Z162" s="194"/>
      <c r="AA162" s="195"/>
      <c r="AB162" s="196"/>
    </row>
    <row r="163" spans="1:28" ht="53.25" customHeight="1" x14ac:dyDescent="0.3">
      <c r="A163" s="191"/>
      <c r="B163" s="289"/>
      <c r="C163" s="289"/>
      <c r="D163" s="289"/>
      <c r="E163" s="289"/>
      <c r="F163" s="289"/>
      <c r="G163" s="289"/>
      <c r="H163" s="289"/>
      <c r="I163" s="289"/>
      <c r="J163" s="289"/>
      <c r="K163" s="289"/>
      <c r="L163" s="192"/>
      <c r="M163" s="193"/>
      <c r="N163" s="346" t="s">
        <v>338</v>
      </c>
      <c r="O163" s="345">
        <v>5</v>
      </c>
      <c r="P163" s="344">
        <v>2</v>
      </c>
      <c r="Q163" s="337">
        <v>502</v>
      </c>
      <c r="R163" s="343" t="s">
        <v>339</v>
      </c>
      <c r="S163" s="342" t="s">
        <v>13</v>
      </c>
      <c r="T163" s="334" t="s">
        <v>134</v>
      </c>
      <c r="U163" s="333"/>
      <c r="V163" s="329">
        <v>6678194.5899999999</v>
      </c>
      <c r="W163" s="332"/>
      <c r="X163" s="341">
        <v>1476000</v>
      </c>
      <c r="Y163" s="329">
        <v>1476000</v>
      </c>
      <c r="Z163" s="194"/>
      <c r="AA163" s="195"/>
      <c r="AB163" s="196"/>
    </row>
    <row r="164" spans="1:28" ht="53.25" customHeight="1" x14ac:dyDescent="0.3">
      <c r="A164" s="191"/>
      <c r="B164" s="289"/>
      <c r="C164" s="289"/>
      <c r="D164" s="289"/>
      <c r="E164" s="289"/>
      <c r="F164" s="289"/>
      <c r="G164" s="289"/>
      <c r="H164" s="289"/>
      <c r="I164" s="289"/>
      <c r="J164" s="289"/>
      <c r="K164" s="289"/>
      <c r="L164" s="192"/>
      <c r="M164" s="193"/>
      <c r="N164" s="340" t="s">
        <v>135</v>
      </c>
      <c r="O164" s="339">
        <v>5</v>
      </c>
      <c r="P164" s="338">
        <v>2</v>
      </c>
      <c r="Q164" s="337">
        <v>502</v>
      </c>
      <c r="R164" s="336" t="s">
        <v>339</v>
      </c>
      <c r="S164" s="335">
        <v>200</v>
      </c>
      <c r="T164" s="334" t="s">
        <v>134</v>
      </c>
      <c r="U164" s="333"/>
      <c r="V164" s="330">
        <v>0</v>
      </c>
      <c r="W164" s="332"/>
      <c r="X164" s="331">
        <v>1476000</v>
      </c>
      <c r="Y164" s="330">
        <v>1476000</v>
      </c>
      <c r="Z164" s="194"/>
      <c r="AA164" s="195"/>
      <c r="AB164" s="196"/>
    </row>
    <row r="165" spans="1:28" ht="53.25" customHeight="1" x14ac:dyDescent="0.3">
      <c r="A165" s="191"/>
      <c r="B165" s="289"/>
      <c r="C165" s="289"/>
      <c r="D165" s="289"/>
      <c r="E165" s="289"/>
      <c r="F165" s="289"/>
      <c r="G165" s="289"/>
      <c r="H165" s="289"/>
      <c r="I165" s="289"/>
      <c r="J165" s="289"/>
      <c r="K165" s="289"/>
      <c r="L165" s="192"/>
      <c r="M165" s="193"/>
      <c r="N165" s="340" t="s">
        <v>136</v>
      </c>
      <c r="O165" s="339">
        <v>5</v>
      </c>
      <c r="P165" s="338">
        <v>2</v>
      </c>
      <c r="Q165" s="337">
        <v>502</v>
      </c>
      <c r="R165" s="336" t="s">
        <v>339</v>
      </c>
      <c r="S165" s="335">
        <v>240</v>
      </c>
      <c r="T165" s="334" t="s">
        <v>134</v>
      </c>
      <c r="U165" s="333"/>
      <c r="V165" s="330">
        <v>0</v>
      </c>
      <c r="W165" s="332"/>
      <c r="X165" s="331">
        <v>1476000</v>
      </c>
      <c r="Y165" s="330">
        <v>1476000</v>
      </c>
      <c r="Z165" s="194"/>
      <c r="AA165" s="195"/>
      <c r="AB165" s="196"/>
    </row>
    <row r="166" spans="1:28" ht="53.25" customHeight="1" x14ac:dyDescent="0.3">
      <c r="A166" s="191"/>
      <c r="B166" s="289"/>
      <c r="C166" s="289"/>
      <c r="D166" s="289"/>
      <c r="E166" s="289"/>
      <c r="F166" s="289"/>
      <c r="G166" s="289"/>
      <c r="H166" s="289"/>
      <c r="I166" s="289"/>
      <c r="J166" s="289"/>
      <c r="K166" s="289"/>
      <c r="L166" s="192"/>
      <c r="M166" s="193"/>
      <c r="N166" s="340" t="s">
        <v>137</v>
      </c>
      <c r="O166" s="339">
        <v>5</v>
      </c>
      <c r="P166" s="338">
        <v>2</v>
      </c>
      <c r="Q166" s="337">
        <v>502</v>
      </c>
      <c r="R166" s="336" t="s">
        <v>339</v>
      </c>
      <c r="S166" s="335">
        <v>800</v>
      </c>
      <c r="T166" s="334" t="s">
        <v>134</v>
      </c>
      <c r="U166" s="333"/>
      <c r="V166" s="330">
        <v>6678194.5899999999</v>
      </c>
      <c r="W166" s="332"/>
      <c r="X166" s="331">
        <v>0</v>
      </c>
      <c r="Y166" s="330">
        <v>0</v>
      </c>
      <c r="Z166" s="194"/>
      <c r="AA166" s="195"/>
      <c r="AB166" s="196"/>
    </row>
    <row r="167" spans="1:28" ht="53.25" customHeight="1" x14ac:dyDescent="0.3">
      <c r="A167" s="191"/>
      <c r="B167" s="289"/>
      <c r="C167" s="289"/>
      <c r="D167" s="289"/>
      <c r="E167" s="289"/>
      <c r="F167" s="289"/>
      <c r="G167" s="289"/>
      <c r="H167" s="289"/>
      <c r="I167" s="289"/>
      <c r="J167" s="289"/>
      <c r="K167" s="289"/>
      <c r="L167" s="192"/>
      <c r="M167" s="193"/>
      <c r="N167" s="340" t="s">
        <v>164</v>
      </c>
      <c r="O167" s="339">
        <v>5</v>
      </c>
      <c r="P167" s="338">
        <v>2</v>
      </c>
      <c r="Q167" s="337">
        <v>502</v>
      </c>
      <c r="R167" s="336" t="s">
        <v>339</v>
      </c>
      <c r="S167" s="335">
        <v>810</v>
      </c>
      <c r="T167" s="334" t="s">
        <v>134</v>
      </c>
      <c r="U167" s="333"/>
      <c r="V167" s="330">
        <v>6678194.5899999999</v>
      </c>
      <c r="W167" s="332"/>
      <c r="X167" s="331">
        <v>0</v>
      </c>
      <c r="Y167" s="330">
        <v>0</v>
      </c>
      <c r="Z167" s="194"/>
      <c r="AA167" s="195"/>
      <c r="AB167" s="196"/>
    </row>
    <row r="168" spans="1:28" ht="53.25" customHeight="1" x14ac:dyDescent="0.3">
      <c r="A168" s="191"/>
      <c r="B168" s="289"/>
      <c r="C168" s="289"/>
      <c r="D168" s="289"/>
      <c r="E168" s="289"/>
      <c r="F168" s="289"/>
      <c r="G168" s="289"/>
      <c r="H168" s="289"/>
      <c r="I168" s="289"/>
      <c r="J168" s="289"/>
      <c r="K168" s="289"/>
      <c r="L168" s="192"/>
      <c r="M168" s="193"/>
      <c r="N168" s="346" t="s">
        <v>573</v>
      </c>
      <c r="O168" s="345">
        <v>5</v>
      </c>
      <c r="P168" s="344">
        <v>2</v>
      </c>
      <c r="Q168" s="337">
        <v>502</v>
      </c>
      <c r="R168" s="343" t="s">
        <v>574</v>
      </c>
      <c r="S168" s="342" t="s">
        <v>13</v>
      </c>
      <c r="T168" s="334" t="s">
        <v>134</v>
      </c>
      <c r="U168" s="333"/>
      <c r="V168" s="329">
        <v>2043030</v>
      </c>
      <c r="W168" s="332"/>
      <c r="X168" s="341">
        <v>0</v>
      </c>
      <c r="Y168" s="329">
        <v>0</v>
      </c>
      <c r="Z168" s="194"/>
      <c r="AA168" s="195"/>
      <c r="AB168" s="196"/>
    </row>
    <row r="169" spans="1:28" ht="53.25" customHeight="1" x14ac:dyDescent="0.3">
      <c r="A169" s="191"/>
      <c r="B169" s="289"/>
      <c r="C169" s="289"/>
      <c r="D169" s="289"/>
      <c r="E169" s="289"/>
      <c r="F169" s="289"/>
      <c r="G169" s="289"/>
      <c r="H169" s="289"/>
      <c r="I169" s="289"/>
      <c r="J169" s="289"/>
      <c r="K169" s="289"/>
      <c r="L169" s="192"/>
      <c r="M169" s="193"/>
      <c r="N169" s="340" t="s">
        <v>343</v>
      </c>
      <c r="O169" s="339">
        <v>5</v>
      </c>
      <c r="P169" s="338">
        <v>2</v>
      </c>
      <c r="Q169" s="337">
        <v>502</v>
      </c>
      <c r="R169" s="336" t="s">
        <v>574</v>
      </c>
      <c r="S169" s="335">
        <v>400</v>
      </c>
      <c r="T169" s="334" t="s">
        <v>134</v>
      </c>
      <c r="U169" s="333"/>
      <c r="V169" s="330">
        <v>2043030</v>
      </c>
      <c r="W169" s="332"/>
      <c r="X169" s="331">
        <v>0</v>
      </c>
      <c r="Y169" s="330">
        <v>0</v>
      </c>
      <c r="Z169" s="194"/>
      <c r="AA169" s="195"/>
      <c r="AB169" s="196"/>
    </row>
    <row r="170" spans="1:28" ht="15.6" x14ac:dyDescent="0.3">
      <c r="A170" s="191"/>
      <c r="B170" s="389">
        <v>240</v>
      </c>
      <c r="C170" s="389"/>
      <c r="D170" s="389"/>
      <c r="E170" s="389"/>
      <c r="F170" s="389"/>
      <c r="G170" s="389"/>
      <c r="H170" s="389"/>
      <c r="I170" s="389"/>
      <c r="J170" s="389"/>
      <c r="K170" s="389"/>
      <c r="L170" s="192">
        <v>503</v>
      </c>
      <c r="M170" s="193"/>
      <c r="N170" s="340" t="s">
        <v>344</v>
      </c>
      <c r="O170" s="339">
        <v>5</v>
      </c>
      <c r="P170" s="338">
        <v>2</v>
      </c>
      <c r="Q170" s="337">
        <v>502</v>
      </c>
      <c r="R170" s="336" t="s">
        <v>574</v>
      </c>
      <c r="S170" s="335">
        <v>410</v>
      </c>
      <c r="T170" s="334" t="s">
        <v>134</v>
      </c>
      <c r="U170" s="333"/>
      <c r="V170" s="330">
        <v>2043030</v>
      </c>
      <c r="W170" s="332"/>
      <c r="X170" s="331">
        <v>0</v>
      </c>
      <c r="Y170" s="330">
        <v>0</v>
      </c>
      <c r="Z170" s="194" t="s">
        <v>325</v>
      </c>
      <c r="AA170" s="195"/>
      <c r="AB170" s="196"/>
    </row>
    <row r="171" spans="1:28" ht="46.8" x14ac:dyDescent="0.3">
      <c r="A171" s="191"/>
      <c r="B171" s="197"/>
      <c r="C171" s="197"/>
      <c r="D171" s="199"/>
      <c r="E171" s="199"/>
      <c r="F171" s="199"/>
      <c r="G171" s="200"/>
      <c r="H171" s="392" t="s">
        <v>363</v>
      </c>
      <c r="I171" s="392"/>
      <c r="J171" s="392"/>
      <c r="K171" s="392"/>
      <c r="L171" s="192">
        <v>503</v>
      </c>
      <c r="M171" s="193"/>
      <c r="N171" s="346" t="s">
        <v>575</v>
      </c>
      <c r="O171" s="345">
        <v>5</v>
      </c>
      <c r="P171" s="344">
        <v>2</v>
      </c>
      <c r="Q171" s="337">
        <v>502</v>
      </c>
      <c r="R171" s="343" t="s">
        <v>576</v>
      </c>
      <c r="S171" s="342" t="s">
        <v>13</v>
      </c>
      <c r="T171" s="334" t="s">
        <v>134</v>
      </c>
      <c r="U171" s="333"/>
      <c r="V171" s="329">
        <v>7500000</v>
      </c>
      <c r="W171" s="332"/>
      <c r="X171" s="341">
        <v>0</v>
      </c>
      <c r="Y171" s="329">
        <v>0</v>
      </c>
      <c r="Z171" s="194" t="s">
        <v>325</v>
      </c>
      <c r="AA171" s="195"/>
      <c r="AB171" s="196"/>
    </row>
    <row r="172" spans="1:28" ht="46.8" x14ac:dyDescent="0.3">
      <c r="A172" s="191"/>
      <c r="B172" s="389">
        <v>200</v>
      </c>
      <c r="C172" s="389"/>
      <c r="D172" s="389"/>
      <c r="E172" s="389"/>
      <c r="F172" s="389"/>
      <c r="G172" s="389"/>
      <c r="H172" s="389"/>
      <c r="I172" s="389"/>
      <c r="J172" s="389"/>
      <c r="K172" s="389"/>
      <c r="L172" s="192">
        <v>503</v>
      </c>
      <c r="M172" s="193"/>
      <c r="N172" s="340" t="s">
        <v>343</v>
      </c>
      <c r="O172" s="339">
        <v>5</v>
      </c>
      <c r="P172" s="338">
        <v>2</v>
      </c>
      <c r="Q172" s="337">
        <v>502</v>
      </c>
      <c r="R172" s="336" t="s">
        <v>576</v>
      </c>
      <c r="S172" s="335">
        <v>400</v>
      </c>
      <c r="T172" s="334" t="s">
        <v>134</v>
      </c>
      <c r="U172" s="333"/>
      <c r="V172" s="330">
        <v>7500000</v>
      </c>
      <c r="W172" s="332"/>
      <c r="X172" s="331">
        <v>0</v>
      </c>
      <c r="Y172" s="330">
        <v>0</v>
      </c>
      <c r="Z172" s="194" t="s">
        <v>325</v>
      </c>
      <c r="AA172" s="195"/>
      <c r="AB172" s="196"/>
    </row>
    <row r="173" spans="1:28" ht="15.6" x14ac:dyDescent="0.3">
      <c r="A173" s="191"/>
      <c r="B173" s="389">
        <v>240</v>
      </c>
      <c r="C173" s="389"/>
      <c r="D173" s="389"/>
      <c r="E173" s="389"/>
      <c r="F173" s="389"/>
      <c r="G173" s="389"/>
      <c r="H173" s="389"/>
      <c r="I173" s="389"/>
      <c r="J173" s="389"/>
      <c r="K173" s="389"/>
      <c r="L173" s="192">
        <v>503</v>
      </c>
      <c r="M173" s="193"/>
      <c r="N173" s="340" t="s">
        <v>344</v>
      </c>
      <c r="O173" s="339">
        <v>5</v>
      </c>
      <c r="P173" s="338">
        <v>2</v>
      </c>
      <c r="Q173" s="337">
        <v>502</v>
      </c>
      <c r="R173" s="336" t="s">
        <v>576</v>
      </c>
      <c r="S173" s="335">
        <v>410</v>
      </c>
      <c r="T173" s="334" t="s">
        <v>134</v>
      </c>
      <c r="U173" s="333"/>
      <c r="V173" s="330">
        <v>7500000</v>
      </c>
      <c r="W173" s="332"/>
      <c r="X173" s="331">
        <v>0</v>
      </c>
      <c r="Y173" s="330">
        <v>0</v>
      </c>
      <c r="Z173" s="194" t="s">
        <v>325</v>
      </c>
      <c r="AA173" s="195"/>
      <c r="AB173" s="196"/>
    </row>
    <row r="174" spans="1:28" ht="140.4" x14ac:dyDescent="0.3">
      <c r="A174" s="191"/>
      <c r="B174" s="197"/>
      <c r="C174" s="197"/>
      <c r="D174" s="199"/>
      <c r="E174" s="199"/>
      <c r="F174" s="199"/>
      <c r="G174" s="200"/>
      <c r="H174" s="392" t="s">
        <v>366</v>
      </c>
      <c r="I174" s="392"/>
      <c r="J174" s="392"/>
      <c r="K174" s="392"/>
      <c r="L174" s="192">
        <v>503</v>
      </c>
      <c r="M174" s="193"/>
      <c r="N174" s="346" t="s">
        <v>346</v>
      </c>
      <c r="O174" s="345">
        <v>5</v>
      </c>
      <c r="P174" s="344">
        <v>2</v>
      </c>
      <c r="Q174" s="337">
        <v>502</v>
      </c>
      <c r="R174" s="343" t="s">
        <v>347</v>
      </c>
      <c r="S174" s="342" t="s">
        <v>13</v>
      </c>
      <c r="T174" s="334" t="s">
        <v>134</v>
      </c>
      <c r="U174" s="333"/>
      <c r="V174" s="329">
        <v>1191152.6299999999</v>
      </c>
      <c r="W174" s="332"/>
      <c r="X174" s="341">
        <v>635022.28</v>
      </c>
      <c r="Y174" s="329">
        <v>635022.28</v>
      </c>
      <c r="Z174" s="194" t="s">
        <v>313</v>
      </c>
      <c r="AA174" s="195"/>
      <c r="AB174" s="196"/>
    </row>
    <row r="175" spans="1:28" ht="15.6" x14ac:dyDescent="0.3">
      <c r="A175" s="191"/>
      <c r="B175" s="389">
        <v>200</v>
      </c>
      <c r="C175" s="389"/>
      <c r="D175" s="389"/>
      <c r="E175" s="389"/>
      <c r="F175" s="389"/>
      <c r="G175" s="389"/>
      <c r="H175" s="389"/>
      <c r="I175" s="389"/>
      <c r="J175" s="389"/>
      <c r="K175" s="389"/>
      <c r="L175" s="192">
        <v>503</v>
      </c>
      <c r="M175" s="193"/>
      <c r="N175" s="340" t="s">
        <v>137</v>
      </c>
      <c r="O175" s="339">
        <v>5</v>
      </c>
      <c r="P175" s="338">
        <v>2</v>
      </c>
      <c r="Q175" s="337">
        <v>502</v>
      </c>
      <c r="R175" s="336" t="s">
        <v>347</v>
      </c>
      <c r="S175" s="335">
        <v>800</v>
      </c>
      <c r="T175" s="334" t="s">
        <v>134</v>
      </c>
      <c r="U175" s="333"/>
      <c r="V175" s="330">
        <v>1191152.6299999999</v>
      </c>
      <c r="W175" s="332"/>
      <c r="X175" s="331">
        <v>635022.28</v>
      </c>
      <c r="Y175" s="330">
        <v>635022.28</v>
      </c>
      <c r="Z175" s="194" t="s">
        <v>313</v>
      </c>
      <c r="AA175" s="195"/>
      <c r="AB175" s="196"/>
    </row>
    <row r="176" spans="1:28" ht="62.4" x14ac:dyDescent="0.3">
      <c r="A176" s="191"/>
      <c r="B176" s="389">
        <v>240</v>
      </c>
      <c r="C176" s="389"/>
      <c r="D176" s="389"/>
      <c r="E176" s="389"/>
      <c r="F176" s="389"/>
      <c r="G176" s="389"/>
      <c r="H176" s="389"/>
      <c r="I176" s="389"/>
      <c r="J176" s="389"/>
      <c r="K176" s="389"/>
      <c r="L176" s="192">
        <v>503</v>
      </c>
      <c r="M176" s="193"/>
      <c r="N176" s="340" t="s">
        <v>164</v>
      </c>
      <c r="O176" s="339">
        <v>5</v>
      </c>
      <c r="P176" s="338">
        <v>2</v>
      </c>
      <c r="Q176" s="337">
        <v>502</v>
      </c>
      <c r="R176" s="336" t="s">
        <v>347</v>
      </c>
      <c r="S176" s="335">
        <v>810</v>
      </c>
      <c r="T176" s="334" t="s">
        <v>134</v>
      </c>
      <c r="U176" s="333"/>
      <c r="V176" s="330">
        <v>1191152.6299999999</v>
      </c>
      <c r="W176" s="332"/>
      <c r="X176" s="331">
        <v>635022.28</v>
      </c>
      <c r="Y176" s="330">
        <v>635022.28</v>
      </c>
      <c r="Z176" s="194" t="s">
        <v>313</v>
      </c>
      <c r="AA176" s="195"/>
      <c r="AB176" s="196"/>
    </row>
    <row r="177" spans="1:28" ht="140.4" x14ac:dyDescent="0.3">
      <c r="A177" s="191"/>
      <c r="B177" s="197"/>
      <c r="C177" s="197"/>
      <c r="D177" s="199"/>
      <c r="E177" s="199"/>
      <c r="F177" s="199"/>
      <c r="G177" s="200"/>
      <c r="H177" s="392" t="s">
        <v>369</v>
      </c>
      <c r="I177" s="392"/>
      <c r="J177" s="392"/>
      <c r="K177" s="392"/>
      <c r="L177" s="192">
        <v>503</v>
      </c>
      <c r="M177" s="193"/>
      <c r="N177" s="346" t="s">
        <v>349</v>
      </c>
      <c r="O177" s="345">
        <v>5</v>
      </c>
      <c r="P177" s="344">
        <v>2</v>
      </c>
      <c r="Q177" s="337">
        <v>502</v>
      </c>
      <c r="R177" s="343" t="s">
        <v>350</v>
      </c>
      <c r="S177" s="342" t="s">
        <v>13</v>
      </c>
      <c r="T177" s="334" t="s">
        <v>134</v>
      </c>
      <c r="U177" s="333"/>
      <c r="V177" s="329">
        <v>97803.53</v>
      </c>
      <c r="W177" s="332"/>
      <c r="X177" s="341">
        <v>24000</v>
      </c>
      <c r="Y177" s="329">
        <v>24000</v>
      </c>
      <c r="Z177" s="194" t="s">
        <v>313</v>
      </c>
      <c r="AA177" s="195"/>
      <c r="AB177" s="196"/>
    </row>
    <row r="178" spans="1:28" ht="31.2" x14ac:dyDescent="0.3">
      <c r="A178" s="191"/>
      <c r="B178" s="389">
        <v>200</v>
      </c>
      <c r="C178" s="389"/>
      <c r="D178" s="389"/>
      <c r="E178" s="389"/>
      <c r="F178" s="389"/>
      <c r="G178" s="389"/>
      <c r="H178" s="389"/>
      <c r="I178" s="389"/>
      <c r="J178" s="389"/>
      <c r="K178" s="389"/>
      <c r="L178" s="192">
        <v>503</v>
      </c>
      <c r="M178" s="193"/>
      <c r="N178" s="340" t="s">
        <v>135</v>
      </c>
      <c r="O178" s="339">
        <v>5</v>
      </c>
      <c r="P178" s="338">
        <v>2</v>
      </c>
      <c r="Q178" s="337">
        <v>502</v>
      </c>
      <c r="R178" s="336" t="s">
        <v>350</v>
      </c>
      <c r="S178" s="335">
        <v>200</v>
      </c>
      <c r="T178" s="334" t="s">
        <v>134</v>
      </c>
      <c r="U178" s="333"/>
      <c r="V178" s="330">
        <v>0</v>
      </c>
      <c r="W178" s="332"/>
      <c r="X178" s="331">
        <v>24000</v>
      </c>
      <c r="Y178" s="330">
        <v>24000</v>
      </c>
      <c r="Z178" s="194" t="s">
        <v>313</v>
      </c>
      <c r="AA178" s="195"/>
      <c r="AB178" s="196"/>
    </row>
    <row r="179" spans="1:28" ht="46.8" x14ac:dyDescent="0.3">
      <c r="A179" s="191"/>
      <c r="B179" s="389">
        <v>240</v>
      </c>
      <c r="C179" s="389"/>
      <c r="D179" s="389"/>
      <c r="E179" s="389"/>
      <c r="F179" s="389"/>
      <c r="G179" s="389"/>
      <c r="H179" s="389"/>
      <c r="I179" s="389"/>
      <c r="J179" s="389"/>
      <c r="K179" s="389"/>
      <c r="L179" s="192">
        <v>503</v>
      </c>
      <c r="M179" s="193"/>
      <c r="N179" s="340" t="s">
        <v>136</v>
      </c>
      <c r="O179" s="339">
        <v>5</v>
      </c>
      <c r="P179" s="338">
        <v>2</v>
      </c>
      <c r="Q179" s="337">
        <v>502</v>
      </c>
      <c r="R179" s="336" t="s">
        <v>350</v>
      </c>
      <c r="S179" s="335">
        <v>240</v>
      </c>
      <c r="T179" s="334" t="s">
        <v>134</v>
      </c>
      <c r="U179" s="333"/>
      <c r="V179" s="330">
        <v>0</v>
      </c>
      <c r="W179" s="332"/>
      <c r="X179" s="331">
        <v>24000</v>
      </c>
      <c r="Y179" s="330">
        <v>24000</v>
      </c>
      <c r="Z179" s="194" t="s">
        <v>313</v>
      </c>
      <c r="AA179" s="195"/>
      <c r="AB179" s="196"/>
    </row>
    <row r="180" spans="1:28" ht="15.6" x14ac:dyDescent="0.3">
      <c r="A180" s="191"/>
      <c r="B180" s="197"/>
      <c r="C180" s="197"/>
      <c r="D180" s="199"/>
      <c r="E180" s="199"/>
      <c r="F180" s="199"/>
      <c r="G180" s="200"/>
      <c r="H180" s="392" t="s">
        <v>372</v>
      </c>
      <c r="I180" s="392"/>
      <c r="J180" s="392"/>
      <c r="K180" s="392"/>
      <c r="L180" s="192">
        <v>503</v>
      </c>
      <c r="M180" s="193"/>
      <c r="N180" s="340" t="s">
        <v>137</v>
      </c>
      <c r="O180" s="339">
        <v>5</v>
      </c>
      <c r="P180" s="338">
        <v>2</v>
      </c>
      <c r="Q180" s="337">
        <v>502</v>
      </c>
      <c r="R180" s="336" t="s">
        <v>350</v>
      </c>
      <c r="S180" s="335">
        <v>800</v>
      </c>
      <c r="T180" s="334" t="s">
        <v>134</v>
      </c>
      <c r="U180" s="333"/>
      <c r="V180" s="330">
        <v>97803.53</v>
      </c>
      <c r="W180" s="332"/>
      <c r="X180" s="331">
        <v>0</v>
      </c>
      <c r="Y180" s="330">
        <v>0</v>
      </c>
      <c r="Z180" s="194" t="s">
        <v>316</v>
      </c>
      <c r="AA180" s="195"/>
      <c r="AB180" s="196"/>
    </row>
    <row r="181" spans="1:28" ht="62.4" x14ac:dyDescent="0.3">
      <c r="A181" s="191"/>
      <c r="B181" s="389">
        <v>200</v>
      </c>
      <c r="C181" s="389"/>
      <c r="D181" s="389"/>
      <c r="E181" s="389"/>
      <c r="F181" s="389"/>
      <c r="G181" s="389"/>
      <c r="H181" s="389"/>
      <c r="I181" s="389"/>
      <c r="J181" s="389"/>
      <c r="K181" s="389"/>
      <c r="L181" s="192">
        <v>503</v>
      </c>
      <c r="M181" s="193"/>
      <c r="N181" s="340" t="s">
        <v>164</v>
      </c>
      <c r="O181" s="339">
        <v>5</v>
      </c>
      <c r="P181" s="338">
        <v>2</v>
      </c>
      <c r="Q181" s="337">
        <v>502</v>
      </c>
      <c r="R181" s="336" t="s">
        <v>350</v>
      </c>
      <c r="S181" s="335">
        <v>810</v>
      </c>
      <c r="T181" s="334" t="s">
        <v>134</v>
      </c>
      <c r="U181" s="333"/>
      <c r="V181" s="330">
        <v>97803.53</v>
      </c>
      <c r="W181" s="332"/>
      <c r="X181" s="331">
        <v>0</v>
      </c>
      <c r="Y181" s="330">
        <v>0</v>
      </c>
      <c r="Z181" s="194" t="s">
        <v>316</v>
      </c>
      <c r="AA181" s="195"/>
      <c r="AB181" s="196"/>
    </row>
    <row r="182" spans="1:28" ht="124.8" x14ac:dyDescent="0.3">
      <c r="A182" s="191"/>
      <c r="B182" s="389">
        <v>240</v>
      </c>
      <c r="C182" s="389"/>
      <c r="D182" s="389"/>
      <c r="E182" s="389"/>
      <c r="F182" s="389"/>
      <c r="G182" s="389"/>
      <c r="H182" s="389"/>
      <c r="I182" s="389"/>
      <c r="J182" s="389"/>
      <c r="K182" s="389"/>
      <c r="L182" s="192">
        <v>503</v>
      </c>
      <c r="M182" s="193"/>
      <c r="N182" s="346" t="s">
        <v>538</v>
      </c>
      <c r="O182" s="345">
        <v>5</v>
      </c>
      <c r="P182" s="344">
        <v>2</v>
      </c>
      <c r="Q182" s="337">
        <v>502</v>
      </c>
      <c r="R182" s="343" t="s">
        <v>539</v>
      </c>
      <c r="S182" s="342" t="s">
        <v>13</v>
      </c>
      <c r="T182" s="334" t="s">
        <v>134</v>
      </c>
      <c r="U182" s="333"/>
      <c r="V182" s="329">
        <v>33250</v>
      </c>
      <c r="W182" s="332"/>
      <c r="X182" s="341">
        <v>0</v>
      </c>
      <c r="Y182" s="329">
        <v>0</v>
      </c>
      <c r="Z182" s="194" t="s">
        <v>316</v>
      </c>
      <c r="AA182" s="195"/>
      <c r="AB182" s="196"/>
    </row>
    <row r="183" spans="1:28" ht="46.8" x14ac:dyDescent="0.3">
      <c r="A183" s="191"/>
      <c r="B183" s="197"/>
      <c r="C183" s="197"/>
      <c r="D183" s="199"/>
      <c r="E183" s="199"/>
      <c r="F183" s="199"/>
      <c r="G183" s="200"/>
      <c r="H183" s="392" t="s">
        <v>375</v>
      </c>
      <c r="I183" s="392"/>
      <c r="J183" s="392"/>
      <c r="K183" s="392"/>
      <c r="L183" s="192">
        <v>503</v>
      </c>
      <c r="M183" s="193"/>
      <c r="N183" s="340" t="s">
        <v>343</v>
      </c>
      <c r="O183" s="339">
        <v>5</v>
      </c>
      <c r="P183" s="338">
        <v>2</v>
      </c>
      <c r="Q183" s="337">
        <v>502</v>
      </c>
      <c r="R183" s="336" t="s">
        <v>539</v>
      </c>
      <c r="S183" s="335">
        <v>400</v>
      </c>
      <c r="T183" s="334" t="s">
        <v>134</v>
      </c>
      <c r="U183" s="333"/>
      <c r="V183" s="330">
        <v>33250</v>
      </c>
      <c r="W183" s="332"/>
      <c r="X183" s="331">
        <v>0</v>
      </c>
      <c r="Y183" s="330">
        <v>0</v>
      </c>
      <c r="Z183" s="194" t="s">
        <v>316</v>
      </c>
      <c r="AA183" s="195"/>
      <c r="AB183" s="196"/>
    </row>
    <row r="184" spans="1:28" ht="15.6" x14ac:dyDescent="0.3">
      <c r="A184" s="191"/>
      <c r="B184" s="389">
        <v>200</v>
      </c>
      <c r="C184" s="389"/>
      <c r="D184" s="389"/>
      <c r="E184" s="389"/>
      <c r="F184" s="389"/>
      <c r="G184" s="389"/>
      <c r="H184" s="389"/>
      <c r="I184" s="389"/>
      <c r="J184" s="389"/>
      <c r="K184" s="389"/>
      <c r="L184" s="192">
        <v>503</v>
      </c>
      <c r="M184" s="193"/>
      <c r="N184" s="340" t="s">
        <v>344</v>
      </c>
      <c r="O184" s="339">
        <v>5</v>
      </c>
      <c r="P184" s="338">
        <v>2</v>
      </c>
      <c r="Q184" s="337">
        <v>502</v>
      </c>
      <c r="R184" s="336" t="s">
        <v>539</v>
      </c>
      <c r="S184" s="335">
        <v>410</v>
      </c>
      <c r="T184" s="334" t="s">
        <v>134</v>
      </c>
      <c r="U184" s="333"/>
      <c r="V184" s="330">
        <v>33250</v>
      </c>
      <c r="W184" s="332"/>
      <c r="X184" s="331">
        <v>0</v>
      </c>
      <c r="Y184" s="330">
        <v>0</v>
      </c>
      <c r="Z184" s="194" t="s">
        <v>316</v>
      </c>
      <c r="AA184" s="195"/>
      <c r="AB184" s="196"/>
    </row>
    <row r="185" spans="1:28" ht="109.2" x14ac:dyDescent="0.3">
      <c r="A185" s="191"/>
      <c r="B185" s="389">
        <v>240</v>
      </c>
      <c r="C185" s="389"/>
      <c r="D185" s="389"/>
      <c r="E185" s="389"/>
      <c r="F185" s="389"/>
      <c r="G185" s="389"/>
      <c r="H185" s="389"/>
      <c r="I185" s="389"/>
      <c r="J185" s="389"/>
      <c r="K185" s="389"/>
      <c r="L185" s="192">
        <v>503</v>
      </c>
      <c r="M185" s="193"/>
      <c r="N185" s="346" t="s">
        <v>577</v>
      </c>
      <c r="O185" s="345">
        <v>5</v>
      </c>
      <c r="P185" s="344">
        <v>2</v>
      </c>
      <c r="Q185" s="337">
        <v>502</v>
      </c>
      <c r="R185" s="343" t="s">
        <v>578</v>
      </c>
      <c r="S185" s="342" t="s">
        <v>13</v>
      </c>
      <c r="T185" s="334" t="s">
        <v>134</v>
      </c>
      <c r="U185" s="333"/>
      <c r="V185" s="329">
        <v>121951.21</v>
      </c>
      <c r="W185" s="332"/>
      <c r="X185" s="341">
        <v>0</v>
      </c>
      <c r="Y185" s="329">
        <v>0</v>
      </c>
      <c r="Z185" s="194" t="s">
        <v>316</v>
      </c>
      <c r="AA185" s="195"/>
      <c r="AB185" s="196"/>
    </row>
    <row r="186" spans="1:28" ht="46.8" x14ac:dyDescent="0.3">
      <c r="A186" s="191"/>
      <c r="B186" s="390" t="s">
        <v>179</v>
      </c>
      <c r="C186" s="390"/>
      <c r="D186" s="390"/>
      <c r="E186" s="390"/>
      <c r="F186" s="390"/>
      <c r="G186" s="390"/>
      <c r="H186" s="390"/>
      <c r="I186" s="390"/>
      <c r="J186" s="390"/>
      <c r="K186" s="390"/>
      <c r="L186" s="192">
        <v>801</v>
      </c>
      <c r="M186" s="193"/>
      <c r="N186" s="340" t="s">
        <v>343</v>
      </c>
      <c r="O186" s="339">
        <v>5</v>
      </c>
      <c r="P186" s="338">
        <v>2</v>
      </c>
      <c r="Q186" s="337">
        <v>502</v>
      </c>
      <c r="R186" s="336" t="s">
        <v>578</v>
      </c>
      <c r="S186" s="335">
        <v>400</v>
      </c>
      <c r="T186" s="334" t="s">
        <v>134</v>
      </c>
      <c r="U186" s="333"/>
      <c r="V186" s="330">
        <v>121951.21</v>
      </c>
      <c r="W186" s="332"/>
      <c r="X186" s="331">
        <v>0</v>
      </c>
      <c r="Y186" s="330">
        <v>0</v>
      </c>
      <c r="Z186" s="194" t="s">
        <v>377</v>
      </c>
      <c r="AA186" s="195"/>
      <c r="AB186" s="196"/>
    </row>
    <row r="187" spans="1:28" ht="15.6" x14ac:dyDescent="0.3">
      <c r="A187" s="191"/>
      <c r="B187" s="390" t="s">
        <v>180</v>
      </c>
      <c r="C187" s="390"/>
      <c r="D187" s="390"/>
      <c r="E187" s="390"/>
      <c r="F187" s="390"/>
      <c r="G187" s="390"/>
      <c r="H187" s="390"/>
      <c r="I187" s="390"/>
      <c r="J187" s="390"/>
      <c r="K187" s="390"/>
      <c r="L187" s="192">
        <v>801</v>
      </c>
      <c r="M187" s="193"/>
      <c r="N187" s="340" t="s">
        <v>344</v>
      </c>
      <c r="O187" s="339">
        <v>5</v>
      </c>
      <c r="P187" s="338">
        <v>2</v>
      </c>
      <c r="Q187" s="337">
        <v>502</v>
      </c>
      <c r="R187" s="336" t="s">
        <v>578</v>
      </c>
      <c r="S187" s="335">
        <v>410</v>
      </c>
      <c r="T187" s="334" t="s">
        <v>134</v>
      </c>
      <c r="U187" s="333"/>
      <c r="V187" s="330">
        <v>121951.21</v>
      </c>
      <c r="W187" s="332"/>
      <c r="X187" s="331">
        <v>0</v>
      </c>
      <c r="Y187" s="330">
        <v>0</v>
      </c>
      <c r="Z187" s="194" t="s">
        <v>377</v>
      </c>
      <c r="AA187" s="195"/>
      <c r="AB187" s="196"/>
    </row>
    <row r="188" spans="1:28" ht="31.2" x14ac:dyDescent="0.3">
      <c r="A188" s="191"/>
      <c r="B188" s="197"/>
      <c r="C188" s="198"/>
      <c r="D188" s="391" t="s">
        <v>281</v>
      </c>
      <c r="E188" s="391"/>
      <c r="F188" s="391"/>
      <c r="G188" s="391"/>
      <c r="H188" s="391"/>
      <c r="I188" s="391"/>
      <c r="J188" s="391"/>
      <c r="K188" s="391"/>
      <c r="L188" s="192">
        <v>801</v>
      </c>
      <c r="M188" s="193"/>
      <c r="N188" s="346" t="s">
        <v>564</v>
      </c>
      <c r="O188" s="345">
        <v>5</v>
      </c>
      <c r="P188" s="344">
        <v>2</v>
      </c>
      <c r="Q188" s="337">
        <v>502</v>
      </c>
      <c r="R188" s="343" t="s">
        <v>565</v>
      </c>
      <c r="S188" s="342" t="s">
        <v>13</v>
      </c>
      <c r="T188" s="334" t="s">
        <v>134</v>
      </c>
      <c r="U188" s="333"/>
      <c r="V188" s="329">
        <v>901.35</v>
      </c>
      <c r="W188" s="332"/>
      <c r="X188" s="341">
        <v>0</v>
      </c>
      <c r="Y188" s="329">
        <v>0</v>
      </c>
      <c r="Z188" s="194" t="s">
        <v>377</v>
      </c>
      <c r="AA188" s="195"/>
      <c r="AB188" s="196"/>
    </row>
    <row r="189" spans="1:28" ht="15.6" x14ac:dyDescent="0.3">
      <c r="A189" s="191"/>
      <c r="B189" s="197"/>
      <c r="C189" s="197"/>
      <c r="D189" s="199"/>
      <c r="E189" s="199"/>
      <c r="F189" s="199"/>
      <c r="G189" s="200"/>
      <c r="H189" s="392" t="s">
        <v>378</v>
      </c>
      <c r="I189" s="392"/>
      <c r="J189" s="392"/>
      <c r="K189" s="392"/>
      <c r="L189" s="192">
        <v>801</v>
      </c>
      <c r="M189" s="193"/>
      <c r="N189" s="340" t="s">
        <v>137</v>
      </c>
      <c r="O189" s="339">
        <v>5</v>
      </c>
      <c r="P189" s="338">
        <v>2</v>
      </c>
      <c r="Q189" s="337">
        <v>502</v>
      </c>
      <c r="R189" s="336" t="s">
        <v>565</v>
      </c>
      <c r="S189" s="335">
        <v>800</v>
      </c>
      <c r="T189" s="334" t="s">
        <v>134</v>
      </c>
      <c r="U189" s="333"/>
      <c r="V189" s="330">
        <v>901.35</v>
      </c>
      <c r="W189" s="332"/>
      <c r="X189" s="331">
        <v>0</v>
      </c>
      <c r="Y189" s="330">
        <v>0</v>
      </c>
      <c r="Z189" s="194" t="s">
        <v>377</v>
      </c>
      <c r="AA189" s="195"/>
      <c r="AB189" s="196"/>
    </row>
    <row r="190" spans="1:28" ht="62.4" x14ac:dyDescent="0.3">
      <c r="A190" s="191"/>
      <c r="B190" s="389">
        <v>500</v>
      </c>
      <c r="C190" s="389"/>
      <c r="D190" s="389"/>
      <c r="E190" s="389"/>
      <c r="F190" s="389"/>
      <c r="G190" s="389"/>
      <c r="H190" s="389"/>
      <c r="I190" s="389"/>
      <c r="J190" s="389"/>
      <c r="K190" s="389"/>
      <c r="L190" s="192">
        <v>801</v>
      </c>
      <c r="M190" s="193"/>
      <c r="N190" s="340" t="s">
        <v>164</v>
      </c>
      <c r="O190" s="339">
        <v>5</v>
      </c>
      <c r="P190" s="338">
        <v>2</v>
      </c>
      <c r="Q190" s="337">
        <v>502</v>
      </c>
      <c r="R190" s="336" t="s">
        <v>565</v>
      </c>
      <c r="S190" s="335">
        <v>810</v>
      </c>
      <c r="T190" s="334" t="s">
        <v>134</v>
      </c>
      <c r="U190" s="333"/>
      <c r="V190" s="330">
        <v>901.35</v>
      </c>
      <c r="W190" s="332"/>
      <c r="X190" s="331">
        <v>0</v>
      </c>
      <c r="Y190" s="330">
        <v>0</v>
      </c>
      <c r="Z190" s="194" t="s">
        <v>377</v>
      </c>
      <c r="AA190" s="195"/>
      <c r="AB190" s="196"/>
    </row>
    <row r="191" spans="1:28" ht="15.6" x14ac:dyDescent="0.3">
      <c r="A191" s="191"/>
      <c r="B191" s="389">
        <v>540</v>
      </c>
      <c r="C191" s="389"/>
      <c r="D191" s="389"/>
      <c r="E191" s="389"/>
      <c r="F191" s="389"/>
      <c r="G191" s="389"/>
      <c r="H191" s="389"/>
      <c r="I191" s="389"/>
      <c r="J191" s="389"/>
      <c r="K191" s="389"/>
      <c r="L191" s="192">
        <v>801</v>
      </c>
      <c r="M191" s="193"/>
      <c r="N191" s="346" t="s">
        <v>169</v>
      </c>
      <c r="O191" s="345">
        <v>5</v>
      </c>
      <c r="P191" s="344">
        <v>3</v>
      </c>
      <c r="Q191" s="337">
        <v>503</v>
      </c>
      <c r="R191" s="343" t="s">
        <v>13</v>
      </c>
      <c r="S191" s="342" t="s">
        <v>13</v>
      </c>
      <c r="T191" s="334">
        <v>0</v>
      </c>
      <c r="U191" s="333"/>
      <c r="V191" s="329">
        <v>96484140.709999993</v>
      </c>
      <c r="W191" s="332"/>
      <c r="X191" s="341">
        <v>68000002.560000002</v>
      </c>
      <c r="Y191" s="329">
        <v>54177982.049999997</v>
      </c>
      <c r="Z191" s="194" t="s">
        <v>377</v>
      </c>
      <c r="AA191" s="195"/>
      <c r="AB191" s="196"/>
    </row>
    <row r="192" spans="1:28" ht="62.4" x14ac:dyDescent="0.3">
      <c r="A192" s="191"/>
      <c r="B192" s="390" t="s">
        <v>183</v>
      </c>
      <c r="C192" s="390"/>
      <c r="D192" s="390"/>
      <c r="E192" s="390"/>
      <c r="F192" s="390"/>
      <c r="G192" s="390"/>
      <c r="H192" s="390"/>
      <c r="I192" s="390"/>
      <c r="J192" s="390"/>
      <c r="K192" s="390"/>
      <c r="L192" s="192">
        <v>1003</v>
      </c>
      <c r="M192" s="193"/>
      <c r="N192" s="346" t="s">
        <v>479</v>
      </c>
      <c r="O192" s="345">
        <v>5</v>
      </c>
      <c r="P192" s="344">
        <v>3</v>
      </c>
      <c r="Q192" s="337">
        <v>503</v>
      </c>
      <c r="R192" s="343" t="s">
        <v>170</v>
      </c>
      <c r="S192" s="342" t="s">
        <v>13</v>
      </c>
      <c r="T192" s="334" t="s">
        <v>134</v>
      </c>
      <c r="U192" s="333"/>
      <c r="V192" s="329">
        <v>12765555.560000001</v>
      </c>
      <c r="W192" s="332"/>
      <c r="X192" s="341">
        <v>14381010.1</v>
      </c>
      <c r="Y192" s="329">
        <v>0</v>
      </c>
      <c r="Z192" s="194" t="s">
        <v>379</v>
      </c>
      <c r="AA192" s="195"/>
      <c r="AB192" s="196"/>
    </row>
    <row r="193" spans="1:28" ht="31.2" x14ac:dyDescent="0.3">
      <c r="A193" s="191"/>
      <c r="B193" s="390" t="s">
        <v>184</v>
      </c>
      <c r="C193" s="390"/>
      <c r="D193" s="390"/>
      <c r="E193" s="390"/>
      <c r="F193" s="390"/>
      <c r="G193" s="390"/>
      <c r="H193" s="390"/>
      <c r="I193" s="390"/>
      <c r="J193" s="390"/>
      <c r="K193" s="390"/>
      <c r="L193" s="192">
        <v>1001</v>
      </c>
      <c r="M193" s="193"/>
      <c r="N193" s="346" t="s">
        <v>355</v>
      </c>
      <c r="O193" s="345">
        <v>5</v>
      </c>
      <c r="P193" s="344">
        <v>3</v>
      </c>
      <c r="Q193" s="337">
        <v>503</v>
      </c>
      <c r="R193" s="343" t="s">
        <v>356</v>
      </c>
      <c r="S193" s="342" t="s">
        <v>13</v>
      </c>
      <c r="T193" s="334" t="s">
        <v>134</v>
      </c>
      <c r="U193" s="333"/>
      <c r="V193" s="329">
        <v>12765555.560000001</v>
      </c>
      <c r="W193" s="332"/>
      <c r="X193" s="341">
        <v>14381010.1</v>
      </c>
      <c r="Y193" s="329">
        <v>0</v>
      </c>
      <c r="Z193" s="194" t="s">
        <v>379</v>
      </c>
      <c r="AA193" s="195"/>
      <c r="AB193" s="196"/>
    </row>
    <row r="194" spans="1:28" ht="140.4" x14ac:dyDescent="0.3">
      <c r="A194" s="191"/>
      <c r="B194" s="197"/>
      <c r="C194" s="198"/>
      <c r="D194" s="391" t="s">
        <v>281</v>
      </c>
      <c r="E194" s="391"/>
      <c r="F194" s="391"/>
      <c r="G194" s="391"/>
      <c r="H194" s="391"/>
      <c r="I194" s="391"/>
      <c r="J194" s="391"/>
      <c r="K194" s="391"/>
      <c r="L194" s="192">
        <v>1001</v>
      </c>
      <c r="M194" s="193"/>
      <c r="N194" s="346" t="s">
        <v>527</v>
      </c>
      <c r="O194" s="345">
        <v>5</v>
      </c>
      <c r="P194" s="344">
        <v>3</v>
      </c>
      <c r="Q194" s="337">
        <v>503</v>
      </c>
      <c r="R194" s="343" t="s">
        <v>480</v>
      </c>
      <c r="S194" s="342" t="s">
        <v>13</v>
      </c>
      <c r="T194" s="334" t="s">
        <v>134</v>
      </c>
      <c r="U194" s="333"/>
      <c r="V194" s="329">
        <v>12765555.560000001</v>
      </c>
      <c r="W194" s="332"/>
      <c r="X194" s="341">
        <v>14381010.1</v>
      </c>
      <c r="Y194" s="329">
        <v>0</v>
      </c>
      <c r="Z194" s="194" t="s">
        <v>379</v>
      </c>
      <c r="AA194" s="195"/>
      <c r="AB194" s="196"/>
    </row>
    <row r="195" spans="1:28" ht="31.2" x14ac:dyDescent="0.3">
      <c r="A195" s="191"/>
      <c r="B195" s="197"/>
      <c r="C195" s="197"/>
      <c r="D195" s="199"/>
      <c r="E195" s="199"/>
      <c r="F195" s="199"/>
      <c r="G195" s="200"/>
      <c r="H195" s="392" t="s">
        <v>380</v>
      </c>
      <c r="I195" s="392"/>
      <c r="J195" s="392"/>
      <c r="K195" s="392"/>
      <c r="L195" s="192">
        <v>1001</v>
      </c>
      <c r="M195" s="193"/>
      <c r="N195" s="340" t="s">
        <v>135</v>
      </c>
      <c r="O195" s="339">
        <v>5</v>
      </c>
      <c r="P195" s="338">
        <v>3</v>
      </c>
      <c r="Q195" s="337">
        <v>503</v>
      </c>
      <c r="R195" s="336" t="s">
        <v>480</v>
      </c>
      <c r="S195" s="335">
        <v>200</v>
      </c>
      <c r="T195" s="334" t="s">
        <v>134</v>
      </c>
      <c r="U195" s="333"/>
      <c r="V195" s="330">
        <v>6858596.3600000003</v>
      </c>
      <c r="W195" s="332"/>
      <c r="X195" s="331">
        <v>14381010.1</v>
      </c>
      <c r="Y195" s="330">
        <v>0</v>
      </c>
      <c r="Z195" s="194" t="s">
        <v>379</v>
      </c>
      <c r="AA195" s="195"/>
      <c r="AB195" s="196"/>
    </row>
    <row r="196" spans="1:28" ht="46.8" x14ac:dyDescent="0.3">
      <c r="A196" s="191"/>
      <c r="B196" s="389">
        <v>300</v>
      </c>
      <c r="C196" s="389"/>
      <c r="D196" s="389"/>
      <c r="E196" s="389"/>
      <c r="F196" s="389"/>
      <c r="G196" s="389"/>
      <c r="H196" s="389"/>
      <c r="I196" s="389"/>
      <c r="J196" s="389"/>
      <c r="K196" s="389"/>
      <c r="L196" s="192">
        <v>1001</v>
      </c>
      <c r="M196" s="193"/>
      <c r="N196" s="340" t="s">
        <v>136</v>
      </c>
      <c r="O196" s="339">
        <v>5</v>
      </c>
      <c r="P196" s="338">
        <v>3</v>
      </c>
      <c r="Q196" s="337">
        <v>503</v>
      </c>
      <c r="R196" s="336" t="s">
        <v>480</v>
      </c>
      <c r="S196" s="335">
        <v>240</v>
      </c>
      <c r="T196" s="334" t="s">
        <v>134</v>
      </c>
      <c r="U196" s="333"/>
      <c r="V196" s="330">
        <v>6858596.3600000003</v>
      </c>
      <c r="W196" s="332"/>
      <c r="X196" s="331">
        <v>14381010.1</v>
      </c>
      <c r="Y196" s="330">
        <v>0</v>
      </c>
      <c r="Z196" s="194" t="s">
        <v>379</v>
      </c>
      <c r="AA196" s="195"/>
      <c r="AB196" s="196"/>
    </row>
    <row r="197" spans="1:28" ht="15.6" x14ac:dyDescent="0.3">
      <c r="A197" s="191"/>
      <c r="B197" s="389">
        <v>310</v>
      </c>
      <c r="C197" s="389"/>
      <c r="D197" s="389"/>
      <c r="E197" s="389"/>
      <c r="F197" s="389"/>
      <c r="G197" s="389"/>
      <c r="H197" s="389"/>
      <c r="I197" s="389"/>
      <c r="J197" s="389"/>
      <c r="K197" s="389"/>
      <c r="L197" s="192">
        <v>1001</v>
      </c>
      <c r="M197" s="193"/>
      <c r="N197" s="340" t="s">
        <v>137</v>
      </c>
      <c r="O197" s="339">
        <v>5</v>
      </c>
      <c r="P197" s="338">
        <v>3</v>
      </c>
      <c r="Q197" s="337">
        <v>503</v>
      </c>
      <c r="R197" s="336" t="s">
        <v>480</v>
      </c>
      <c r="S197" s="335">
        <v>800</v>
      </c>
      <c r="T197" s="334" t="s">
        <v>134</v>
      </c>
      <c r="U197" s="333"/>
      <c r="V197" s="330">
        <v>5906959.2000000002</v>
      </c>
      <c r="W197" s="332"/>
      <c r="X197" s="331">
        <v>0</v>
      </c>
      <c r="Y197" s="330">
        <v>0</v>
      </c>
      <c r="Z197" s="194" t="s">
        <v>379</v>
      </c>
      <c r="AA197" s="195"/>
      <c r="AB197" s="196"/>
    </row>
    <row r="198" spans="1:28" ht="62.4" x14ac:dyDescent="0.3">
      <c r="A198" s="191"/>
      <c r="B198" s="390" t="s">
        <v>381</v>
      </c>
      <c r="C198" s="390"/>
      <c r="D198" s="390"/>
      <c r="E198" s="390"/>
      <c r="F198" s="390"/>
      <c r="G198" s="390"/>
      <c r="H198" s="390"/>
      <c r="I198" s="390"/>
      <c r="J198" s="390"/>
      <c r="K198" s="390"/>
      <c r="L198" s="192">
        <v>1003</v>
      </c>
      <c r="M198" s="193"/>
      <c r="N198" s="340" t="s">
        <v>164</v>
      </c>
      <c r="O198" s="339">
        <v>5</v>
      </c>
      <c r="P198" s="338">
        <v>3</v>
      </c>
      <c r="Q198" s="337">
        <v>503</v>
      </c>
      <c r="R198" s="336" t="s">
        <v>480</v>
      </c>
      <c r="S198" s="335">
        <v>810</v>
      </c>
      <c r="T198" s="334" t="s">
        <v>134</v>
      </c>
      <c r="U198" s="333"/>
      <c r="V198" s="330">
        <v>5906959.2000000002</v>
      </c>
      <c r="W198" s="332"/>
      <c r="X198" s="331">
        <v>0</v>
      </c>
      <c r="Y198" s="330">
        <v>0</v>
      </c>
      <c r="Z198" s="194" t="s">
        <v>379</v>
      </c>
      <c r="AA198" s="195"/>
      <c r="AB198" s="196"/>
    </row>
    <row r="199" spans="1:28" ht="31.2" x14ac:dyDescent="0.3">
      <c r="A199" s="191"/>
      <c r="B199" s="197"/>
      <c r="C199" s="198"/>
      <c r="D199" s="391" t="s">
        <v>281</v>
      </c>
      <c r="E199" s="391"/>
      <c r="F199" s="391"/>
      <c r="G199" s="391"/>
      <c r="H199" s="391"/>
      <c r="I199" s="391"/>
      <c r="J199" s="391"/>
      <c r="K199" s="391"/>
      <c r="L199" s="192">
        <v>1003</v>
      </c>
      <c r="M199" s="193"/>
      <c r="N199" s="346" t="s">
        <v>132</v>
      </c>
      <c r="O199" s="345">
        <v>5</v>
      </c>
      <c r="P199" s="344">
        <v>3</v>
      </c>
      <c r="Q199" s="337">
        <v>503</v>
      </c>
      <c r="R199" s="343" t="s">
        <v>133</v>
      </c>
      <c r="S199" s="342" t="s">
        <v>13</v>
      </c>
      <c r="T199" s="334" t="s">
        <v>134</v>
      </c>
      <c r="U199" s="333"/>
      <c r="V199" s="329">
        <v>83718585.150000006</v>
      </c>
      <c r="W199" s="332"/>
      <c r="X199" s="341">
        <v>53618992.460000001</v>
      </c>
      <c r="Y199" s="329">
        <v>54177982.049999997</v>
      </c>
      <c r="Z199" s="194" t="s">
        <v>379</v>
      </c>
      <c r="AA199" s="195"/>
      <c r="AB199" s="196"/>
    </row>
    <row r="200" spans="1:28" ht="15.6" x14ac:dyDescent="0.3">
      <c r="A200" s="191"/>
      <c r="B200" s="197"/>
      <c r="C200" s="197"/>
      <c r="D200" s="199"/>
      <c r="E200" s="199"/>
      <c r="F200" s="199"/>
      <c r="G200" s="200"/>
      <c r="H200" s="392" t="s">
        <v>382</v>
      </c>
      <c r="I200" s="392"/>
      <c r="J200" s="392"/>
      <c r="K200" s="392"/>
      <c r="L200" s="192">
        <v>1003</v>
      </c>
      <c r="M200" s="193"/>
      <c r="N200" s="346" t="s">
        <v>171</v>
      </c>
      <c r="O200" s="345">
        <v>5</v>
      </c>
      <c r="P200" s="344">
        <v>3</v>
      </c>
      <c r="Q200" s="337">
        <v>503</v>
      </c>
      <c r="R200" s="343" t="s">
        <v>172</v>
      </c>
      <c r="S200" s="342" t="s">
        <v>13</v>
      </c>
      <c r="T200" s="334" t="s">
        <v>134</v>
      </c>
      <c r="U200" s="333"/>
      <c r="V200" s="329">
        <v>7311054.8099999996</v>
      </c>
      <c r="W200" s="332"/>
      <c r="X200" s="341">
        <v>11190637.140000001</v>
      </c>
      <c r="Y200" s="329">
        <v>12944216.630000001</v>
      </c>
      <c r="Z200" s="194" t="s">
        <v>379</v>
      </c>
      <c r="AA200" s="195"/>
      <c r="AB200" s="196"/>
    </row>
    <row r="201" spans="1:28" ht="31.2" x14ac:dyDescent="0.3">
      <c r="A201" s="191"/>
      <c r="B201" s="389">
        <v>300</v>
      </c>
      <c r="C201" s="389"/>
      <c r="D201" s="389"/>
      <c r="E201" s="389"/>
      <c r="F201" s="389"/>
      <c r="G201" s="389"/>
      <c r="H201" s="389"/>
      <c r="I201" s="389"/>
      <c r="J201" s="389"/>
      <c r="K201" s="389"/>
      <c r="L201" s="192">
        <v>1003</v>
      </c>
      <c r="M201" s="193"/>
      <c r="N201" s="340" t="s">
        <v>135</v>
      </c>
      <c r="O201" s="339">
        <v>5</v>
      </c>
      <c r="P201" s="338">
        <v>3</v>
      </c>
      <c r="Q201" s="337">
        <v>503</v>
      </c>
      <c r="R201" s="336" t="s">
        <v>172</v>
      </c>
      <c r="S201" s="335">
        <v>200</v>
      </c>
      <c r="T201" s="334" t="s">
        <v>134</v>
      </c>
      <c r="U201" s="333"/>
      <c r="V201" s="330">
        <v>366602.36</v>
      </c>
      <c r="W201" s="332"/>
      <c r="X201" s="331">
        <v>429100</v>
      </c>
      <c r="Y201" s="330">
        <v>429100</v>
      </c>
      <c r="Z201" s="194" t="s">
        <v>379</v>
      </c>
      <c r="AA201" s="195"/>
      <c r="AB201" s="196"/>
    </row>
    <row r="202" spans="1:28" ht="46.8" x14ac:dyDescent="0.3">
      <c r="A202" s="191"/>
      <c r="B202" s="389">
        <v>310</v>
      </c>
      <c r="C202" s="389"/>
      <c r="D202" s="389"/>
      <c r="E202" s="389"/>
      <c r="F202" s="389"/>
      <c r="G202" s="389"/>
      <c r="H202" s="389"/>
      <c r="I202" s="389"/>
      <c r="J202" s="389"/>
      <c r="K202" s="389"/>
      <c r="L202" s="192">
        <v>1003</v>
      </c>
      <c r="M202" s="193"/>
      <c r="N202" s="340" t="s">
        <v>136</v>
      </c>
      <c r="O202" s="339">
        <v>5</v>
      </c>
      <c r="P202" s="338">
        <v>3</v>
      </c>
      <c r="Q202" s="337">
        <v>503</v>
      </c>
      <c r="R202" s="336" t="s">
        <v>172</v>
      </c>
      <c r="S202" s="335">
        <v>240</v>
      </c>
      <c r="T202" s="334" t="s">
        <v>134</v>
      </c>
      <c r="U202" s="333"/>
      <c r="V202" s="330">
        <v>366602.36</v>
      </c>
      <c r="W202" s="332"/>
      <c r="X202" s="331">
        <v>429100</v>
      </c>
      <c r="Y202" s="330">
        <v>429100</v>
      </c>
      <c r="Z202" s="194" t="s">
        <v>379</v>
      </c>
      <c r="AA202" s="195"/>
      <c r="AB202" s="196"/>
    </row>
    <row r="203" spans="1:28" ht="46.8" x14ac:dyDescent="0.3">
      <c r="A203" s="191"/>
      <c r="B203" s="197"/>
      <c r="C203" s="197"/>
      <c r="D203" s="199"/>
      <c r="E203" s="199"/>
      <c r="F203" s="199"/>
      <c r="G203" s="200"/>
      <c r="H203" s="392" t="s">
        <v>385</v>
      </c>
      <c r="I203" s="392"/>
      <c r="J203" s="392"/>
      <c r="K203" s="392"/>
      <c r="L203" s="192">
        <v>1003</v>
      </c>
      <c r="M203" s="193"/>
      <c r="N203" s="340" t="s">
        <v>301</v>
      </c>
      <c r="O203" s="339">
        <v>5</v>
      </c>
      <c r="P203" s="338">
        <v>3</v>
      </c>
      <c r="Q203" s="337">
        <v>503</v>
      </c>
      <c r="R203" s="336" t="s">
        <v>172</v>
      </c>
      <c r="S203" s="335">
        <v>600</v>
      </c>
      <c r="T203" s="334" t="s">
        <v>134</v>
      </c>
      <c r="U203" s="333"/>
      <c r="V203" s="330">
        <v>6911157.9299999997</v>
      </c>
      <c r="W203" s="332"/>
      <c r="X203" s="331">
        <v>10761537.140000001</v>
      </c>
      <c r="Y203" s="330">
        <v>12515116.630000001</v>
      </c>
      <c r="Z203" s="194" t="s">
        <v>379</v>
      </c>
      <c r="AA203" s="195"/>
      <c r="AB203" s="196"/>
    </row>
    <row r="204" spans="1:28" ht="15.6" x14ac:dyDescent="0.3">
      <c r="A204" s="191"/>
      <c r="B204" s="389">
        <v>200</v>
      </c>
      <c r="C204" s="389"/>
      <c r="D204" s="389"/>
      <c r="E204" s="389"/>
      <c r="F204" s="389"/>
      <c r="G204" s="389"/>
      <c r="H204" s="389"/>
      <c r="I204" s="389"/>
      <c r="J204" s="389"/>
      <c r="K204" s="389"/>
      <c r="L204" s="192">
        <v>1003</v>
      </c>
      <c r="M204" s="193"/>
      <c r="N204" s="340" t="s">
        <v>446</v>
      </c>
      <c r="O204" s="339">
        <v>5</v>
      </c>
      <c r="P204" s="338">
        <v>3</v>
      </c>
      <c r="Q204" s="337">
        <v>503</v>
      </c>
      <c r="R204" s="336" t="s">
        <v>172</v>
      </c>
      <c r="S204" s="335">
        <v>610</v>
      </c>
      <c r="T204" s="334" t="s">
        <v>134</v>
      </c>
      <c r="U204" s="333"/>
      <c r="V204" s="330">
        <v>6911157.9299999997</v>
      </c>
      <c r="W204" s="332"/>
      <c r="X204" s="331">
        <v>10761537.140000001</v>
      </c>
      <c r="Y204" s="330">
        <v>12515116.630000001</v>
      </c>
      <c r="Z204" s="194" t="s">
        <v>379</v>
      </c>
      <c r="AA204" s="195"/>
      <c r="AB204" s="196"/>
    </row>
    <row r="205" spans="1:28" ht="15.6" x14ac:dyDescent="0.3">
      <c r="A205" s="191"/>
      <c r="B205" s="389">
        <v>240</v>
      </c>
      <c r="C205" s="389"/>
      <c r="D205" s="389"/>
      <c r="E205" s="389"/>
      <c r="F205" s="389"/>
      <c r="G205" s="389"/>
      <c r="H205" s="389"/>
      <c r="I205" s="389"/>
      <c r="J205" s="389"/>
      <c r="K205" s="389"/>
      <c r="L205" s="192">
        <v>1003</v>
      </c>
      <c r="M205" s="193"/>
      <c r="N205" s="340" t="s">
        <v>137</v>
      </c>
      <c r="O205" s="339">
        <v>5</v>
      </c>
      <c r="P205" s="338">
        <v>3</v>
      </c>
      <c r="Q205" s="337">
        <v>503</v>
      </c>
      <c r="R205" s="336" t="s">
        <v>172</v>
      </c>
      <c r="S205" s="335">
        <v>800</v>
      </c>
      <c r="T205" s="334" t="s">
        <v>134</v>
      </c>
      <c r="U205" s="333"/>
      <c r="V205" s="330">
        <v>33294.519999999997</v>
      </c>
      <c r="W205" s="332"/>
      <c r="X205" s="331">
        <v>0</v>
      </c>
      <c r="Y205" s="330">
        <v>0</v>
      </c>
      <c r="Z205" s="194" t="s">
        <v>379</v>
      </c>
      <c r="AA205" s="195"/>
      <c r="AB205" s="196"/>
    </row>
    <row r="206" spans="1:28" ht="15.6" x14ac:dyDescent="0.3">
      <c r="A206" s="191"/>
      <c r="B206" s="390" t="s">
        <v>189</v>
      </c>
      <c r="C206" s="390"/>
      <c r="D206" s="390"/>
      <c r="E206" s="390"/>
      <c r="F206" s="390"/>
      <c r="G206" s="390"/>
      <c r="H206" s="390"/>
      <c r="I206" s="390"/>
      <c r="J206" s="390"/>
      <c r="K206" s="390"/>
      <c r="L206" s="192">
        <v>1102</v>
      </c>
      <c r="M206" s="193"/>
      <c r="N206" s="340" t="s">
        <v>138</v>
      </c>
      <c r="O206" s="339">
        <v>5</v>
      </c>
      <c r="P206" s="338">
        <v>3</v>
      </c>
      <c r="Q206" s="337">
        <v>503</v>
      </c>
      <c r="R206" s="336" t="s">
        <v>172</v>
      </c>
      <c r="S206" s="335">
        <v>850</v>
      </c>
      <c r="T206" s="334" t="s">
        <v>134</v>
      </c>
      <c r="U206" s="333"/>
      <c r="V206" s="330">
        <v>33294.519999999997</v>
      </c>
      <c r="W206" s="332"/>
      <c r="X206" s="331">
        <v>0</v>
      </c>
      <c r="Y206" s="330">
        <v>0</v>
      </c>
      <c r="Z206" s="194" t="s">
        <v>387</v>
      </c>
      <c r="AA206" s="195"/>
      <c r="AB206" s="196"/>
    </row>
    <row r="207" spans="1:28" ht="15.6" x14ac:dyDescent="0.3">
      <c r="A207" s="191"/>
      <c r="B207" s="390" t="s">
        <v>190</v>
      </c>
      <c r="C207" s="390"/>
      <c r="D207" s="390"/>
      <c r="E207" s="390"/>
      <c r="F207" s="390"/>
      <c r="G207" s="390"/>
      <c r="H207" s="390"/>
      <c r="I207" s="390"/>
      <c r="J207" s="390"/>
      <c r="K207" s="390"/>
      <c r="L207" s="192">
        <v>1102</v>
      </c>
      <c r="M207" s="193"/>
      <c r="N207" s="346" t="s">
        <v>173</v>
      </c>
      <c r="O207" s="345">
        <v>5</v>
      </c>
      <c r="P207" s="344">
        <v>3</v>
      </c>
      <c r="Q207" s="337">
        <v>503</v>
      </c>
      <c r="R207" s="343" t="s">
        <v>174</v>
      </c>
      <c r="S207" s="342" t="s">
        <v>13</v>
      </c>
      <c r="T207" s="334" t="s">
        <v>134</v>
      </c>
      <c r="U207" s="333"/>
      <c r="V207" s="329">
        <v>450000</v>
      </c>
      <c r="W207" s="332"/>
      <c r="X207" s="341">
        <v>450000</v>
      </c>
      <c r="Y207" s="329">
        <v>450000</v>
      </c>
      <c r="Z207" s="194" t="s">
        <v>387</v>
      </c>
      <c r="AA207" s="195"/>
      <c r="AB207" s="196"/>
    </row>
    <row r="208" spans="1:28" ht="31.2" x14ac:dyDescent="0.3">
      <c r="A208" s="191"/>
      <c r="B208" s="197"/>
      <c r="C208" s="198"/>
      <c r="D208" s="391" t="s">
        <v>281</v>
      </c>
      <c r="E208" s="391"/>
      <c r="F208" s="391"/>
      <c r="G208" s="391"/>
      <c r="H208" s="391"/>
      <c r="I208" s="391"/>
      <c r="J208" s="391"/>
      <c r="K208" s="391"/>
      <c r="L208" s="192">
        <v>1102</v>
      </c>
      <c r="M208" s="193"/>
      <c r="N208" s="340" t="s">
        <v>135</v>
      </c>
      <c r="O208" s="339">
        <v>5</v>
      </c>
      <c r="P208" s="338">
        <v>3</v>
      </c>
      <c r="Q208" s="337">
        <v>503</v>
      </c>
      <c r="R208" s="336" t="s">
        <v>174</v>
      </c>
      <c r="S208" s="335">
        <v>200</v>
      </c>
      <c r="T208" s="334" t="s">
        <v>134</v>
      </c>
      <c r="U208" s="333"/>
      <c r="V208" s="330">
        <v>450000</v>
      </c>
      <c r="W208" s="332"/>
      <c r="X208" s="331">
        <v>450000</v>
      </c>
      <c r="Y208" s="330">
        <v>450000</v>
      </c>
      <c r="Z208" s="194" t="s">
        <v>387</v>
      </c>
      <c r="AA208" s="195"/>
      <c r="AB208" s="196"/>
    </row>
    <row r="209" spans="1:28" ht="46.8" x14ac:dyDescent="0.3">
      <c r="A209" s="191"/>
      <c r="B209" s="197"/>
      <c r="C209" s="197"/>
      <c r="D209" s="199"/>
      <c r="E209" s="199"/>
      <c r="F209" s="199"/>
      <c r="G209" s="200"/>
      <c r="H209" s="392" t="s">
        <v>388</v>
      </c>
      <c r="I209" s="392"/>
      <c r="J209" s="392"/>
      <c r="K209" s="392"/>
      <c r="L209" s="192">
        <v>1102</v>
      </c>
      <c r="M209" s="193"/>
      <c r="N209" s="340" t="s">
        <v>136</v>
      </c>
      <c r="O209" s="339">
        <v>5</v>
      </c>
      <c r="P209" s="338">
        <v>3</v>
      </c>
      <c r="Q209" s="337">
        <v>503</v>
      </c>
      <c r="R209" s="336" t="s">
        <v>174</v>
      </c>
      <c r="S209" s="335">
        <v>240</v>
      </c>
      <c r="T209" s="334" t="s">
        <v>134</v>
      </c>
      <c r="U209" s="333"/>
      <c r="V209" s="330">
        <v>450000</v>
      </c>
      <c r="W209" s="332"/>
      <c r="X209" s="331">
        <v>450000</v>
      </c>
      <c r="Y209" s="330">
        <v>450000</v>
      </c>
      <c r="Z209" s="194" t="s">
        <v>387</v>
      </c>
      <c r="AA209" s="195"/>
      <c r="AB209" s="196"/>
    </row>
    <row r="210" spans="1:28" ht="15.6" x14ac:dyDescent="0.3">
      <c r="A210" s="191"/>
      <c r="B210" s="389">
        <v>540</v>
      </c>
      <c r="C210" s="389"/>
      <c r="D210" s="389"/>
      <c r="E210" s="389"/>
      <c r="F210" s="389"/>
      <c r="G210" s="389"/>
      <c r="H210" s="389"/>
      <c r="I210" s="389"/>
      <c r="J210" s="389"/>
      <c r="K210" s="389"/>
      <c r="L210" s="192">
        <v>1102</v>
      </c>
      <c r="M210" s="193"/>
      <c r="N210" s="346" t="s">
        <v>442</v>
      </c>
      <c r="O210" s="345">
        <v>5</v>
      </c>
      <c r="P210" s="344">
        <v>3</v>
      </c>
      <c r="Q210" s="337">
        <v>503</v>
      </c>
      <c r="R210" s="343" t="s">
        <v>443</v>
      </c>
      <c r="S210" s="342" t="s">
        <v>13</v>
      </c>
      <c r="T210" s="334" t="s">
        <v>134</v>
      </c>
      <c r="U210" s="333"/>
      <c r="V210" s="329">
        <v>1463150</v>
      </c>
      <c r="W210" s="332"/>
      <c r="X210" s="341">
        <v>1384400</v>
      </c>
      <c r="Y210" s="329">
        <v>46000</v>
      </c>
      <c r="Z210" s="194" t="s">
        <v>387</v>
      </c>
      <c r="AA210" s="195"/>
      <c r="AB210" s="196"/>
    </row>
    <row r="211" spans="1:28" ht="46.8" x14ac:dyDescent="0.3">
      <c r="N211" s="340" t="s">
        <v>301</v>
      </c>
      <c r="O211" s="339">
        <v>5</v>
      </c>
      <c r="P211" s="338">
        <v>3</v>
      </c>
      <c r="Q211" s="337">
        <v>503</v>
      </c>
      <c r="R211" s="336" t="s">
        <v>443</v>
      </c>
      <c r="S211" s="335">
        <v>600</v>
      </c>
      <c r="T211" s="334" t="s">
        <v>134</v>
      </c>
      <c r="U211" s="333"/>
      <c r="V211" s="330">
        <v>1463150</v>
      </c>
      <c r="W211" s="332"/>
      <c r="X211" s="331">
        <v>1384400</v>
      </c>
      <c r="Y211" s="330">
        <v>46000</v>
      </c>
    </row>
    <row r="212" spans="1:28" ht="15.6" x14ac:dyDescent="0.3">
      <c r="N212" s="340" t="s">
        <v>446</v>
      </c>
      <c r="O212" s="339">
        <v>5</v>
      </c>
      <c r="P212" s="338">
        <v>3</v>
      </c>
      <c r="Q212" s="337">
        <v>503</v>
      </c>
      <c r="R212" s="336" t="s">
        <v>443</v>
      </c>
      <c r="S212" s="335">
        <v>610</v>
      </c>
      <c r="T212" s="334" t="s">
        <v>134</v>
      </c>
      <c r="U212" s="333"/>
      <c r="V212" s="330">
        <v>1463150</v>
      </c>
      <c r="W212" s="332"/>
      <c r="X212" s="331">
        <v>1384400</v>
      </c>
      <c r="Y212" s="330">
        <v>46000</v>
      </c>
    </row>
    <row r="213" spans="1:28" ht="15.6" x14ac:dyDescent="0.3">
      <c r="N213" s="346" t="s">
        <v>175</v>
      </c>
      <c r="O213" s="345">
        <v>5</v>
      </c>
      <c r="P213" s="344">
        <v>3</v>
      </c>
      <c r="Q213" s="337">
        <v>503</v>
      </c>
      <c r="R213" s="343" t="s">
        <v>176</v>
      </c>
      <c r="S213" s="342" t="s">
        <v>13</v>
      </c>
      <c r="T213" s="334" t="s">
        <v>134</v>
      </c>
      <c r="U213" s="333"/>
      <c r="V213" s="329">
        <v>97067.64</v>
      </c>
      <c r="W213" s="332"/>
      <c r="X213" s="341">
        <v>327000</v>
      </c>
      <c r="Y213" s="329">
        <v>327000</v>
      </c>
    </row>
    <row r="214" spans="1:28" ht="31.2" x14ac:dyDescent="0.3">
      <c r="N214" s="340" t="s">
        <v>135</v>
      </c>
      <c r="O214" s="339">
        <v>5</v>
      </c>
      <c r="P214" s="338">
        <v>3</v>
      </c>
      <c r="Q214" s="337">
        <v>503</v>
      </c>
      <c r="R214" s="336" t="s">
        <v>176</v>
      </c>
      <c r="S214" s="335">
        <v>200</v>
      </c>
      <c r="T214" s="334" t="s">
        <v>134</v>
      </c>
      <c r="U214" s="333"/>
      <c r="V214" s="330">
        <v>97067.64</v>
      </c>
      <c r="W214" s="332"/>
      <c r="X214" s="331">
        <v>327000</v>
      </c>
      <c r="Y214" s="330">
        <v>327000</v>
      </c>
    </row>
    <row r="215" spans="1:28" ht="46.8" x14ac:dyDescent="0.3">
      <c r="N215" s="340" t="s">
        <v>136</v>
      </c>
      <c r="O215" s="339">
        <v>5</v>
      </c>
      <c r="P215" s="338">
        <v>3</v>
      </c>
      <c r="Q215" s="337">
        <v>503</v>
      </c>
      <c r="R215" s="336" t="s">
        <v>176</v>
      </c>
      <c r="S215" s="335">
        <v>240</v>
      </c>
      <c r="T215" s="334" t="s">
        <v>134</v>
      </c>
      <c r="U215" s="333"/>
      <c r="V215" s="330">
        <v>97067.64</v>
      </c>
      <c r="W215" s="332"/>
      <c r="X215" s="331">
        <v>327000</v>
      </c>
      <c r="Y215" s="330">
        <v>327000</v>
      </c>
    </row>
    <row r="216" spans="1:28" ht="15.6" x14ac:dyDescent="0.3">
      <c r="N216" s="346" t="s">
        <v>177</v>
      </c>
      <c r="O216" s="345">
        <v>5</v>
      </c>
      <c r="P216" s="344">
        <v>3</v>
      </c>
      <c r="Q216" s="337">
        <v>503</v>
      </c>
      <c r="R216" s="343" t="s">
        <v>178</v>
      </c>
      <c r="S216" s="342" t="s">
        <v>13</v>
      </c>
      <c r="T216" s="334" t="s">
        <v>134</v>
      </c>
      <c r="U216" s="333"/>
      <c r="V216" s="329">
        <v>3300118.86</v>
      </c>
      <c r="W216" s="332"/>
      <c r="X216" s="341">
        <v>704304.32</v>
      </c>
      <c r="Y216" s="329">
        <v>848114.42</v>
      </c>
    </row>
    <row r="217" spans="1:28" ht="31.2" x14ac:dyDescent="0.3">
      <c r="N217" s="340" t="s">
        <v>135</v>
      </c>
      <c r="O217" s="339">
        <v>5</v>
      </c>
      <c r="P217" s="338">
        <v>3</v>
      </c>
      <c r="Q217" s="337">
        <v>503</v>
      </c>
      <c r="R217" s="336" t="s">
        <v>178</v>
      </c>
      <c r="S217" s="335">
        <v>200</v>
      </c>
      <c r="T217" s="334" t="s">
        <v>134</v>
      </c>
      <c r="U217" s="333"/>
      <c r="V217" s="330">
        <v>2876918.86</v>
      </c>
      <c r="W217" s="332"/>
      <c r="X217" s="331">
        <v>449904.32</v>
      </c>
      <c r="Y217" s="330">
        <v>593714.42000000004</v>
      </c>
    </row>
    <row r="218" spans="1:28" ht="46.8" x14ac:dyDescent="0.3">
      <c r="N218" s="340" t="s">
        <v>136</v>
      </c>
      <c r="O218" s="339">
        <v>5</v>
      </c>
      <c r="P218" s="338">
        <v>3</v>
      </c>
      <c r="Q218" s="337">
        <v>503</v>
      </c>
      <c r="R218" s="336" t="s">
        <v>178</v>
      </c>
      <c r="S218" s="335">
        <v>240</v>
      </c>
      <c r="T218" s="334" t="s">
        <v>134</v>
      </c>
      <c r="U218" s="333"/>
      <c r="V218" s="330">
        <v>2876918.86</v>
      </c>
      <c r="W218" s="332"/>
      <c r="X218" s="331">
        <v>449904.32</v>
      </c>
      <c r="Y218" s="330">
        <v>593714.42000000004</v>
      </c>
    </row>
    <row r="219" spans="1:28" ht="46.8" x14ac:dyDescent="0.3">
      <c r="N219" s="340" t="s">
        <v>301</v>
      </c>
      <c r="O219" s="339">
        <v>5</v>
      </c>
      <c r="P219" s="338">
        <v>3</v>
      </c>
      <c r="Q219" s="337">
        <v>503</v>
      </c>
      <c r="R219" s="336" t="s">
        <v>178</v>
      </c>
      <c r="S219" s="335">
        <v>600</v>
      </c>
      <c r="T219" s="334" t="s">
        <v>134</v>
      </c>
      <c r="U219" s="333"/>
      <c r="V219" s="330">
        <v>423200</v>
      </c>
      <c r="W219" s="332"/>
      <c r="X219" s="331">
        <v>254400</v>
      </c>
      <c r="Y219" s="330">
        <v>254400</v>
      </c>
    </row>
    <row r="220" spans="1:28" ht="15.6" x14ac:dyDescent="0.3">
      <c r="N220" s="340" t="s">
        <v>446</v>
      </c>
      <c r="O220" s="339">
        <v>5</v>
      </c>
      <c r="P220" s="338">
        <v>3</v>
      </c>
      <c r="Q220" s="337">
        <v>503</v>
      </c>
      <c r="R220" s="336" t="s">
        <v>178</v>
      </c>
      <c r="S220" s="335">
        <v>610</v>
      </c>
      <c r="T220" s="334" t="s">
        <v>134</v>
      </c>
      <c r="U220" s="333"/>
      <c r="V220" s="330">
        <v>423200</v>
      </c>
      <c r="W220" s="332"/>
      <c r="X220" s="331">
        <v>254400</v>
      </c>
      <c r="Y220" s="330">
        <v>254400</v>
      </c>
    </row>
    <row r="221" spans="1:28" ht="46.8" x14ac:dyDescent="0.3">
      <c r="N221" s="346" t="s">
        <v>364</v>
      </c>
      <c r="O221" s="345">
        <v>5</v>
      </c>
      <c r="P221" s="344">
        <v>3</v>
      </c>
      <c r="Q221" s="337">
        <v>503</v>
      </c>
      <c r="R221" s="343" t="s">
        <v>365</v>
      </c>
      <c r="S221" s="342" t="s">
        <v>13</v>
      </c>
      <c r="T221" s="334" t="s">
        <v>134</v>
      </c>
      <c r="U221" s="333"/>
      <c r="V221" s="329">
        <v>1175376.3</v>
      </c>
      <c r="W221" s="332"/>
      <c r="X221" s="341">
        <v>350000</v>
      </c>
      <c r="Y221" s="329">
        <v>350000</v>
      </c>
    </row>
    <row r="222" spans="1:28" ht="31.2" x14ac:dyDescent="0.3">
      <c r="N222" s="340" t="s">
        <v>135</v>
      </c>
      <c r="O222" s="339">
        <v>5</v>
      </c>
      <c r="P222" s="338">
        <v>3</v>
      </c>
      <c r="Q222" s="337">
        <v>503</v>
      </c>
      <c r="R222" s="336" t="s">
        <v>365</v>
      </c>
      <c r="S222" s="335">
        <v>200</v>
      </c>
      <c r="T222" s="334" t="s">
        <v>134</v>
      </c>
      <c r="U222" s="333"/>
      <c r="V222" s="330">
        <v>350000</v>
      </c>
      <c r="W222" s="332"/>
      <c r="X222" s="331">
        <v>350000</v>
      </c>
      <c r="Y222" s="330">
        <v>350000</v>
      </c>
    </row>
    <row r="223" spans="1:28" ht="46.8" x14ac:dyDescent="0.3">
      <c r="N223" s="340" t="s">
        <v>136</v>
      </c>
      <c r="O223" s="339">
        <v>5</v>
      </c>
      <c r="P223" s="338">
        <v>3</v>
      </c>
      <c r="Q223" s="337">
        <v>503</v>
      </c>
      <c r="R223" s="336" t="s">
        <v>365</v>
      </c>
      <c r="S223" s="335">
        <v>240</v>
      </c>
      <c r="T223" s="334" t="s">
        <v>134</v>
      </c>
      <c r="U223" s="333"/>
      <c r="V223" s="330">
        <v>350000</v>
      </c>
      <c r="W223" s="332"/>
      <c r="X223" s="331">
        <v>350000</v>
      </c>
      <c r="Y223" s="330">
        <v>350000</v>
      </c>
    </row>
    <row r="224" spans="1:28" ht="46.8" x14ac:dyDescent="0.3">
      <c r="N224" s="340" t="s">
        <v>343</v>
      </c>
      <c r="O224" s="339">
        <v>5</v>
      </c>
      <c r="P224" s="338">
        <v>3</v>
      </c>
      <c r="Q224" s="337">
        <v>503</v>
      </c>
      <c r="R224" s="336" t="s">
        <v>365</v>
      </c>
      <c r="S224" s="335">
        <v>400</v>
      </c>
      <c r="T224" s="334" t="s">
        <v>134</v>
      </c>
      <c r="U224" s="333"/>
      <c r="V224" s="330">
        <v>825376.3</v>
      </c>
      <c r="W224" s="332"/>
      <c r="X224" s="331">
        <v>0</v>
      </c>
      <c r="Y224" s="330">
        <v>0</v>
      </c>
    </row>
    <row r="225" spans="14:25" ht="141.75" customHeight="1" x14ac:dyDescent="0.3">
      <c r="N225" s="340" t="s">
        <v>344</v>
      </c>
      <c r="O225" s="339">
        <v>5</v>
      </c>
      <c r="P225" s="338">
        <v>3</v>
      </c>
      <c r="Q225" s="337">
        <v>503</v>
      </c>
      <c r="R225" s="336" t="s">
        <v>365</v>
      </c>
      <c r="S225" s="335">
        <v>410</v>
      </c>
      <c r="T225" s="334" t="s">
        <v>134</v>
      </c>
      <c r="U225" s="333"/>
      <c r="V225" s="330">
        <v>825376.3</v>
      </c>
      <c r="W225" s="332"/>
      <c r="X225" s="331">
        <v>0</v>
      </c>
      <c r="Y225" s="330">
        <v>0</v>
      </c>
    </row>
    <row r="226" spans="14:25" ht="46.8" x14ac:dyDescent="0.3">
      <c r="N226" s="346" t="s">
        <v>444</v>
      </c>
      <c r="O226" s="345">
        <v>5</v>
      </c>
      <c r="P226" s="344">
        <v>3</v>
      </c>
      <c r="Q226" s="337">
        <v>503</v>
      </c>
      <c r="R226" s="343" t="s">
        <v>445</v>
      </c>
      <c r="S226" s="342" t="s">
        <v>13</v>
      </c>
      <c r="T226" s="334" t="s">
        <v>134</v>
      </c>
      <c r="U226" s="333"/>
      <c r="V226" s="329">
        <v>40222013.869999997</v>
      </c>
      <c r="W226" s="332"/>
      <c r="X226" s="341">
        <v>39212651</v>
      </c>
      <c r="Y226" s="329">
        <v>39212651</v>
      </c>
    </row>
    <row r="227" spans="14:25" ht="46.8" x14ac:dyDescent="0.3">
      <c r="N227" s="340" t="s">
        <v>301</v>
      </c>
      <c r="O227" s="339">
        <v>5</v>
      </c>
      <c r="P227" s="338">
        <v>3</v>
      </c>
      <c r="Q227" s="337">
        <v>503</v>
      </c>
      <c r="R227" s="336" t="s">
        <v>445</v>
      </c>
      <c r="S227" s="335">
        <v>600</v>
      </c>
      <c r="T227" s="334" t="s">
        <v>134</v>
      </c>
      <c r="U227" s="333"/>
      <c r="V227" s="330">
        <v>40222013.869999997</v>
      </c>
      <c r="W227" s="332"/>
      <c r="X227" s="331">
        <v>39212651</v>
      </c>
      <c r="Y227" s="330">
        <v>39212651</v>
      </c>
    </row>
    <row r="228" spans="14:25" ht="15.6" x14ac:dyDescent="0.3">
      <c r="N228" s="340" t="s">
        <v>446</v>
      </c>
      <c r="O228" s="339">
        <v>5</v>
      </c>
      <c r="P228" s="338">
        <v>3</v>
      </c>
      <c r="Q228" s="337">
        <v>503</v>
      </c>
      <c r="R228" s="336" t="s">
        <v>445</v>
      </c>
      <c r="S228" s="335">
        <v>610</v>
      </c>
      <c r="T228" s="334" t="s">
        <v>134</v>
      </c>
      <c r="U228" s="333"/>
      <c r="V228" s="330">
        <v>40222013.869999997</v>
      </c>
      <c r="W228" s="332"/>
      <c r="X228" s="331">
        <v>39212651</v>
      </c>
      <c r="Y228" s="330">
        <v>39212651</v>
      </c>
    </row>
    <row r="229" spans="14:25" ht="109.2" x14ac:dyDescent="0.3">
      <c r="N229" s="346" t="s">
        <v>514</v>
      </c>
      <c r="O229" s="345">
        <v>5</v>
      </c>
      <c r="P229" s="344">
        <v>3</v>
      </c>
      <c r="Q229" s="337">
        <v>503</v>
      </c>
      <c r="R229" s="343" t="s">
        <v>515</v>
      </c>
      <c r="S229" s="342" t="s">
        <v>13</v>
      </c>
      <c r="T229" s="334" t="s">
        <v>134</v>
      </c>
      <c r="U229" s="333"/>
      <c r="V229" s="329">
        <v>1185800.04</v>
      </c>
      <c r="W229" s="332"/>
      <c r="X229" s="341">
        <v>0</v>
      </c>
      <c r="Y229" s="329">
        <v>0</v>
      </c>
    </row>
    <row r="230" spans="14:25" ht="31.2" x14ac:dyDescent="0.3">
      <c r="N230" s="340" t="s">
        <v>135</v>
      </c>
      <c r="O230" s="339">
        <v>5</v>
      </c>
      <c r="P230" s="338">
        <v>3</v>
      </c>
      <c r="Q230" s="337">
        <v>503</v>
      </c>
      <c r="R230" s="336" t="s">
        <v>515</v>
      </c>
      <c r="S230" s="335">
        <v>200</v>
      </c>
      <c r="T230" s="334" t="s">
        <v>134</v>
      </c>
      <c r="U230" s="333"/>
      <c r="V230" s="330">
        <v>1185800.04</v>
      </c>
      <c r="W230" s="332"/>
      <c r="X230" s="331">
        <v>0</v>
      </c>
      <c r="Y230" s="330">
        <v>0</v>
      </c>
    </row>
    <row r="231" spans="14:25" ht="46.8" x14ac:dyDescent="0.3">
      <c r="N231" s="340" t="s">
        <v>136</v>
      </c>
      <c r="O231" s="339">
        <v>5</v>
      </c>
      <c r="P231" s="338">
        <v>3</v>
      </c>
      <c r="Q231" s="337">
        <v>503</v>
      </c>
      <c r="R231" s="336" t="s">
        <v>515</v>
      </c>
      <c r="S231" s="335">
        <v>240</v>
      </c>
      <c r="T231" s="334" t="s">
        <v>134</v>
      </c>
      <c r="U231" s="333"/>
      <c r="V231" s="330">
        <v>1185800.04</v>
      </c>
      <c r="W231" s="332"/>
      <c r="X231" s="331">
        <v>0</v>
      </c>
      <c r="Y231" s="330">
        <v>0</v>
      </c>
    </row>
    <row r="232" spans="14:25" ht="124.8" x14ac:dyDescent="0.3">
      <c r="N232" s="346" t="s">
        <v>516</v>
      </c>
      <c r="O232" s="345">
        <v>5</v>
      </c>
      <c r="P232" s="344">
        <v>3</v>
      </c>
      <c r="Q232" s="337">
        <v>503</v>
      </c>
      <c r="R232" s="343" t="s">
        <v>517</v>
      </c>
      <c r="S232" s="342" t="s">
        <v>13</v>
      </c>
      <c r="T232" s="334" t="s">
        <v>134</v>
      </c>
      <c r="U232" s="333"/>
      <c r="V232" s="329">
        <v>500000</v>
      </c>
      <c r="W232" s="332"/>
      <c r="X232" s="341">
        <v>0</v>
      </c>
      <c r="Y232" s="329">
        <v>0</v>
      </c>
    </row>
    <row r="233" spans="14:25" ht="31.2" x14ac:dyDescent="0.3">
      <c r="N233" s="340" t="s">
        <v>135</v>
      </c>
      <c r="O233" s="339">
        <v>5</v>
      </c>
      <c r="P233" s="338">
        <v>3</v>
      </c>
      <c r="Q233" s="337">
        <v>503</v>
      </c>
      <c r="R233" s="336" t="s">
        <v>517</v>
      </c>
      <c r="S233" s="335">
        <v>200</v>
      </c>
      <c r="T233" s="334" t="s">
        <v>134</v>
      </c>
      <c r="U233" s="333"/>
      <c r="V233" s="330">
        <v>500000</v>
      </c>
      <c r="W233" s="332"/>
      <c r="X233" s="331">
        <v>0</v>
      </c>
      <c r="Y233" s="330">
        <v>0</v>
      </c>
    </row>
    <row r="234" spans="14:25" ht="46.8" x14ac:dyDescent="0.3">
      <c r="N234" s="340" t="s">
        <v>136</v>
      </c>
      <c r="O234" s="339">
        <v>5</v>
      </c>
      <c r="P234" s="338">
        <v>3</v>
      </c>
      <c r="Q234" s="337">
        <v>503</v>
      </c>
      <c r="R234" s="336" t="s">
        <v>517</v>
      </c>
      <c r="S234" s="335">
        <v>240</v>
      </c>
      <c r="T234" s="334" t="s">
        <v>134</v>
      </c>
      <c r="U234" s="333"/>
      <c r="V234" s="330">
        <v>500000</v>
      </c>
      <c r="W234" s="332"/>
      <c r="X234" s="331">
        <v>0</v>
      </c>
      <c r="Y234" s="330">
        <v>0</v>
      </c>
    </row>
    <row r="235" spans="14:25" ht="78" x14ac:dyDescent="0.3">
      <c r="N235" s="346" t="s">
        <v>566</v>
      </c>
      <c r="O235" s="345">
        <v>5</v>
      </c>
      <c r="P235" s="344">
        <v>3</v>
      </c>
      <c r="Q235" s="337">
        <v>503</v>
      </c>
      <c r="R235" s="343" t="s">
        <v>567</v>
      </c>
      <c r="S235" s="342" t="s">
        <v>13</v>
      </c>
      <c r="T235" s="334" t="s">
        <v>134</v>
      </c>
      <c r="U235" s="333"/>
      <c r="V235" s="329">
        <v>1945300</v>
      </c>
      <c r="W235" s="332"/>
      <c r="X235" s="341">
        <v>0</v>
      </c>
      <c r="Y235" s="329">
        <v>0</v>
      </c>
    </row>
    <row r="236" spans="14:25" ht="46.8" x14ac:dyDescent="0.3">
      <c r="N236" s="340" t="s">
        <v>301</v>
      </c>
      <c r="O236" s="339">
        <v>5</v>
      </c>
      <c r="P236" s="338">
        <v>3</v>
      </c>
      <c r="Q236" s="337">
        <v>503</v>
      </c>
      <c r="R236" s="336" t="s">
        <v>567</v>
      </c>
      <c r="S236" s="335">
        <v>600</v>
      </c>
      <c r="T236" s="334" t="s">
        <v>134</v>
      </c>
      <c r="U236" s="333"/>
      <c r="V236" s="330">
        <v>1945300</v>
      </c>
      <c r="W236" s="332"/>
      <c r="X236" s="331">
        <v>0</v>
      </c>
      <c r="Y236" s="330">
        <v>0</v>
      </c>
    </row>
    <row r="237" spans="14:25" ht="157.5" customHeight="1" x14ac:dyDescent="0.3">
      <c r="N237" s="340" t="s">
        <v>446</v>
      </c>
      <c r="O237" s="339">
        <v>5</v>
      </c>
      <c r="P237" s="338">
        <v>3</v>
      </c>
      <c r="Q237" s="337">
        <v>503</v>
      </c>
      <c r="R237" s="336" t="s">
        <v>567</v>
      </c>
      <c r="S237" s="335">
        <v>610</v>
      </c>
      <c r="T237" s="334" t="s">
        <v>134</v>
      </c>
      <c r="U237" s="333"/>
      <c r="V237" s="330">
        <v>1945300</v>
      </c>
      <c r="W237" s="332"/>
      <c r="X237" s="331">
        <v>0</v>
      </c>
      <c r="Y237" s="330">
        <v>0</v>
      </c>
    </row>
    <row r="238" spans="14:25" ht="124.8" x14ac:dyDescent="0.3">
      <c r="N238" s="346" t="s">
        <v>370</v>
      </c>
      <c r="O238" s="345">
        <v>5</v>
      </c>
      <c r="P238" s="344">
        <v>3</v>
      </c>
      <c r="Q238" s="337">
        <v>503</v>
      </c>
      <c r="R238" s="343" t="s">
        <v>371</v>
      </c>
      <c r="S238" s="342" t="s">
        <v>13</v>
      </c>
      <c r="T238" s="334" t="s">
        <v>134</v>
      </c>
      <c r="U238" s="333"/>
      <c r="V238" s="329">
        <v>25000000</v>
      </c>
      <c r="W238" s="332"/>
      <c r="X238" s="341">
        <v>0</v>
      </c>
      <c r="Y238" s="329">
        <v>0</v>
      </c>
    </row>
    <row r="239" spans="14:25" ht="46.8" x14ac:dyDescent="0.3">
      <c r="N239" s="340" t="s">
        <v>343</v>
      </c>
      <c r="O239" s="339">
        <v>5</v>
      </c>
      <c r="P239" s="338">
        <v>3</v>
      </c>
      <c r="Q239" s="337">
        <v>503</v>
      </c>
      <c r="R239" s="336" t="s">
        <v>371</v>
      </c>
      <c r="S239" s="335">
        <v>400</v>
      </c>
      <c r="T239" s="334" t="s">
        <v>134</v>
      </c>
      <c r="U239" s="333"/>
      <c r="V239" s="330">
        <v>25000000</v>
      </c>
      <c r="W239" s="332"/>
      <c r="X239" s="331">
        <v>0</v>
      </c>
      <c r="Y239" s="330">
        <v>0</v>
      </c>
    </row>
    <row r="240" spans="14:25" ht="15.6" x14ac:dyDescent="0.3">
      <c r="N240" s="340" t="s">
        <v>344</v>
      </c>
      <c r="O240" s="339">
        <v>5</v>
      </c>
      <c r="P240" s="338">
        <v>3</v>
      </c>
      <c r="Q240" s="337">
        <v>503</v>
      </c>
      <c r="R240" s="336" t="s">
        <v>371</v>
      </c>
      <c r="S240" s="335">
        <v>410</v>
      </c>
      <c r="T240" s="334" t="s">
        <v>134</v>
      </c>
      <c r="U240" s="333"/>
      <c r="V240" s="330">
        <v>25000000</v>
      </c>
      <c r="W240" s="332"/>
      <c r="X240" s="331">
        <v>0</v>
      </c>
      <c r="Y240" s="330">
        <v>0</v>
      </c>
    </row>
    <row r="241" spans="14:25" ht="109.2" x14ac:dyDescent="0.3">
      <c r="N241" s="346" t="s">
        <v>447</v>
      </c>
      <c r="O241" s="345">
        <v>5</v>
      </c>
      <c r="P241" s="344">
        <v>3</v>
      </c>
      <c r="Q241" s="337">
        <v>503</v>
      </c>
      <c r="R241" s="343" t="s">
        <v>448</v>
      </c>
      <c r="S241" s="342" t="s">
        <v>13</v>
      </c>
      <c r="T241" s="334" t="s">
        <v>134</v>
      </c>
      <c r="U241" s="333"/>
      <c r="V241" s="329">
        <v>564199.56000000006</v>
      </c>
      <c r="W241" s="332"/>
      <c r="X241" s="341">
        <v>0</v>
      </c>
      <c r="Y241" s="329">
        <v>0</v>
      </c>
    </row>
    <row r="242" spans="14:25" ht="31.2" x14ac:dyDescent="0.3">
      <c r="N242" s="340" t="s">
        <v>135</v>
      </c>
      <c r="O242" s="339">
        <v>5</v>
      </c>
      <c r="P242" s="338">
        <v>3</v>
      </c>
      <c r="Q242" s="337">
        <v>503</v>
      </c>
      <c r="R242" s="336" t="s">
        <v>448</v>
      </c>
      <c r="S242" s="335">
        <v>200</v>
      </c>
      <c r="T242" s="334" t="s">
        <v>134</v>
      </c>
      <c r="U242" s="333"/>
      <c r="V242" s="330">
        <v>564199.56000000006</v>
      </c>
      <c r="W242" s="332"/>
      <c r="X242" s="331">
        <v>0</v>
      </c>
      <c r="Y242" s="330">
        <v>0</v>
      </c>
    </row>
    <row r="243" spans="14:25" ht="46.8" x14ac:dyDescent="0.3">
      <c r="N243" s="340" t="s">
        <v>136</v>
      </c>
      <c r="O243" s="339">
        <v>5</v>
      </c>
      <c r="P243" s="338">
        <v>3</v>
      </c>
      <c r="Q243" s="337">
        <v>503</v>
      </c>
      <c r="R243" s="336" t="s">
        <v>448</v>
      </c>
      <c r="S243" s="335">
        <v>240</v>
      </c>
      <c r="T243" s="334" t="s">
        <v>134</v>
      </c>
      <c r="U243" s="333"/>
      <c r="V243" s="330">
        <v>564199.56000000006</v>
      </c>
      <c r="W243" s="332"/>
      <c r="X243" s="331">
        <v>0</v>
      </c>
      <c r="Y243" s="330">
        <v>0</v>
      </c>
    </row>
    <row r="244" spans="14:25" ht="140.4" x14ac:dyDescent="0.3">
      <c r="N244" s="346" t="s">
        <v>518</v>
      </c>
      <c r="O244" s="345">
        <v>5</v>
      </c>
      <c r="P244" s="344">
        <v>3</v>
      </c>
      <c r="Q244" s="337">
        <v>503</v>
      </c>
      <c r="R244" s="343" t="s">
        <v>519</v>
      </c>
      <c r="S244" s="342" t="s">
        <v>13</v>
      </c>
      <c r="T244" s="334" t="s">
        <v>134</v>
      </c>
      <c r="U244" s="333"/>
      <c r="V244" s="329">
        <v>98000</v>
      </c>
      <c r="W244" s="332"/>
      <c r="X244" s="341">
        <v>0</v>
      </c>
      <c r="Y244" s="329">
        <v>0</v>
      </c>
    </row>
    <row r="245" spans="14:25" ht="31.2" x14ac:dyDescent="0.3">
      <c r="N245" s="340" t="s">
        <v>135</v>
      </c>
      <c r="O245" s="339">
        <v>5</v>
      </c>
      <c r="P245" s="338">
        <v>3</v>
      </c>
      <c r="Q245" s="337">
        <v>503</v>
      </c>
      <c r="R245" s="336" t="s">
        <v>519</v>
      </c>
      <c r="S245" s="335">
        <v>200</v>
      </c>
      <c r="T245" s="334" t="s">
        <v>134</v>
      </c>
      <c r="U245" s="333"/>
      <c r="V245" s="330">
        <v>98000</v>
      </c>
      <c r="W245" s="332"/>
      <c r="X245" s="331">
        <v>0</v>
      </c>
      <c r="Y245" s="330">
        <v>0</v>
      </c>
    </row>
    <row r="246" spans="14:25" ht="46.8" x14ac:dyDescent="0.3">
      <c r="N246" s="340" t="s">
        <v>136</v>
      </c>
      <c r="O246" s="339">
        <v>5</v>
      </c>
      <c r="P246" s="338">
        <v>3</v>
      </c>
      <c r="Q246" s="337">
        <v>503</v>
      </c>
      <c r="R246" s="336" t="s">
        <v>519</v>
      </c>
      <c r="S246" s="335">
        <v>240</v>
      </c>
      <c r="T246" s="334" t="s">
        <v>134</v>
      </c>
      <c r="U246" s="333"/>
      <c r="V246" s="330">
        <v>98000</v>
      </c>
      <c r="W246" s="332"/>
      <c r="X246" s="331">
        <v>0</v>
      </c>
      <c r="Y246" s="330">
        <v>0</v>
      </c>
    </row>
    <row r="247" spans="14:25" ht="124.8" x14ac:dyDescent="0.3">
      <c r="N247" s="346" t="s">
        <v>481</v>
      </c>
      <c r="O247" s="345">
        <v>5</v>
      </c>
      <c r="P247" s="344">
        <v>3</v>
      </c>
      <c r="Q247" s="337">
        <v>503</v>
      </c>
      <c r="R247" s="343" t="s">
        <v>376</v>
      </c>
      <c r="S247" s="342" t="s">
        <v>13</v>
      </c>
      <c r="T247" s="334" t="s">
        <v>134</v>
      </c>
      <c r="U247" s="333"/>
      <c r="V247" s="329">
        <v>406504.07</v>
      </c>
      <c r="W247" s="332"/>
      <c r="X247" s="341">
        <v>0</v>
      </c>
      <c r="Y247" s="329">
        <v>0</v>
      </c>
    </row>
    <row r="248" spans="14:25" ht="46.8" x14ac:dyDescent="0.3">
      <c r="N248" s="340" t="s">
        <v>343</v>
      </c>
      <c r="O248" s="339">
        <v>5</v>
      </c>
      <c r="P248" s="338">
        <v>3</v>
      </c>
      <c r="Q248" s="337">
        <v>503</v>
      </c>
      <c r="R248" s="336" t="s">
        <v>376</v>
      </c>
      <c r="S248" s="335">
        <v>400</v>
      </c>
      <c r="T248" s="334" t="s">
        <v>134</v>
      </c>
      <c r="U248" s="333"/>
      <c r="V248" s="330">
        <v>406504.07</v>
      </c>
      <c r="W248" s="332"/>
      <c r="X248" s="331">
        <v>0</v>
      </c>
      <c r="Y248" s="330">
        <v>0</v>
      </c>
    </row>
    <row r="249" spans="14:25" ht="15.6" x14ac:dyDescent="0.3">
      <c r="N249" s="340" t="s">
        <v>344</v>
      </c>
      <c r="O249" s="339">
        <v>5</v>
      </c>
      <c r="P249" s="338">
        <v>3</v>
      </c>
      <c r="Q249" s="337">
        <v>503</v>
      </c>
      <c r="R249" s="336" t="s">
        <v>376</v>
      </c>
      <c r="S249" s="335">
        <v>410</v>
      </c>
      <c r="T249" s="334" t="s">
        <v>134</v>
      </c>
      <c r="U249" s="333"/>
      <c r="V249" s="330">
        <v>406504.07</v>
      </c>
      <c r="W249" s="332"/>
      <c r="X249" s="331">
        <v>0</v>
      </c>
      <c r="Y249" s="330">
        <v>0</v>
      </c>
    </row>
    <row r="250" spans="14:25" ht="15.6" x14ac:dyDescent="0.3">
      <c r="N250" s="346" t="s">
        <v>179</v>
      </c>
      <c r="O250" s="345">
        <v>8</v>
      </c>
      <c r="P250" s="344">
        <v>0</v>
      </c>
      <c r="Q250" s="337">
        <v>801</v>
      </c>
      <c r="R250" s="343" t="s">
        <v>13</v>
      </c>
      <c r="S250" s="342" t="s">
        <v>13</v>
      </c>
      <c r="T250" s="334">
        <v>0</v>
      </c>
      <c r="U250" s="333"/>
      <c r="V250" s="329">
        <v>7043026</v>
      </c>
      <c r="W250" s="332"/>
      <c r="X250" s="341">
        <v>0</v>
      </c>
      <c r="Y250" s="329">
        <v>0</v>
      </c>
    </row>
    <row r="251" spans="14:25" ht="15.6" x14ac:dyDescent="0.3">
      <c r="N251" s="346" t="s">
        <v>180</v>
      </c>
      <c r="O251" s="345">
        <v>8</v>
      </c>
      <c r="P251" s="344">
        <v>1</v>
      </c>
      <c r="Q251" s="337">
        <v>801</v>
      </c>
      <c r="R251" s="343" t="s">
        <v>13</v>
      </c>
      <c r="S251" s="342" t="s">
        <v>13</v>
      </c>
      <c r="T251" s="334">
        <v>0</v>
      </c>
      <c r="U251" s="333"/>
      <c r="V251" s="329">
        <v>7043026</v>
      </c>
      <c r="W251" s="332"/>
      <c r="X251" s="341">
        <v>0</v>
      </c>
      <c r="Y251" s="329">
        <v>0</v>
      </c>
    </row>
    <row r="252" spans="14:25" ht="31.2" x14ac:dyDescent="0.3">
      <c r="N252" s="346" t="s">
        <v>132</v>
      </c>
      <c r="O252" s="345">
        <v>8</v>
      </c>
      <c r="P252" s="344">
        <v>1</v>
      </c>
      <c r="Q252" s="337">
        <v>801</v>
      </c>
      <c r="R252" s="343" t="s">
        <v>133</v>
      </c>
      <c r="S252" s="342" t="s">
        <v>13</v>
      </c>
      <c r="T252" s="334" t="s">
        <v>134</v>
      </c>
      <c r="U252" s="333"/>
      <c r="V252" s="329">
        <v>7043026</v>
      </c>
      <c r="W252" s="332"/>
      <c r="X252" s="341">
        <v>0</v>
      </c>
      <c r="Y252" s="329">
        <v>0</v>
      </c>
    </row>
    <row r="253" spans="14:25" ht="62.4" x14ac:dyDescent="0.3">
      <c r="N253" s="346" t="s">
        <v>181</v>
      </c>
      <c r="O253" s="345">
        <v>8</v>
      </c>
      <c r="P253" s="344">
        <v>1</v>
      </c>
      <c r="Q253" s="337">
        <v>801</v>
      </c>
      <c r="R253" s="343" t="s">
        <v>182</v>
      </c>
      <c r="S253" s="342" t="s">
        <v>13</v>
      </c>
      <c r="T253" s="334" t="s">
        <v>134</v>
      </c>
      <c r="U253" s="333"/>
      <c r="V253" s="329">
        <v>7043026</v>
      </c>
      <c r="W253" s="332"/>
      <c r="X253" s="341">
        <v>0</v>
      </c>
      <c r="Y253" s="329">
        <v>0</v>
      </c>
    </row>
    <row r="254" spans="14:25" ht="15.6" x14ac:dyDescent="0.3">
      <c r="N254" s="340" t="s">
        <v>139</v>
      </c>
      <c r="O254" s="339">
        <v>8</v>
      </c>
      <c r="P254" s="338">
        <v>1</v>
      </c>
      <c r="Q254" s="337">
        <v>801</v>
      </c>
      <c r="R254" s="336" t="s">
        <v>182</v>
      </c>
      <c r="S254" s="335">
        <v>500</v>
      </c>
      <c r="T254" s="334" t="s">
        <v>134</v>
      </c>
      <c r="U254" s="333"/>
      <c r="V254" s="330">
        <v>7043026</v>
      </c>
      <c r="W254" s="332"/>
      <c r="X254" s="331">
        <v>0</v>
      </c>
      <c r="Y254" s="330">
        <v>0</v>
      </c>
    </row>
    <row r="255" spans="14:25" ht="15.6" x14ac:dyDescent="0.3">
      <c r="N255" s="340" t="s">
        <v>140</v>
      </c>
      <c r="O255" s="339">
        <v>8</v>
      </c>
      <c r="P255" s="338">
        <v>1</v>
      </c>
      <c r="Q255" s="337">
        <v>801</v>
      </c>
      <c r="R255" s="336" t="s">
        <v>182</v>
      </c>
      <c r="S255" s="335">
        <v>540</v>
      </c>
      <c r="T255" s="334" t="s">
        <v>134</v>
      </c>
      <c r="U255" s="333"/>
      <c r="V255" s="330">
        <v>7043026</v>
      </c>
      <c r="W255" s="332"/>
      <c r="X255" s="331">
        <v>0</v>
      </c>
      <c r="Y255" s="330">
        <v>0</v>
      </c>
    </row>
    <row r="256" spans="14:25" ht="15.6" x14ac:dyDescent="0.3">
      <c r="N256" s="346" t="s">
        <v>183</v>
      </c>
      <c r="O256" s="345">
        <v>10</v>
      </c>
      <c r="P256" s="344">
        <v>0</v>
      </c>
      <c r="Q256" s="337">
        <v>1003</v>
      </c>
      <c r="R256" s="343" t="s">
        <v>13</v>
      </c>
      <c r="S256" s="342" t="s">
        <v>13</v>
      </c>
      <c r="T256" s="334">
        <v>0</v>
      </c>
      <c r="U256" s="333"/>
      <c r="V256" s="329">
        <v>549555.80000000005</v>
      </c>
      <c r="W256" s="332"/>
      <c r="X256" s="341">
        <v>549555.80000000005</v>
      </c>
      <c r="Y256" s="329">
        <v>549555.80000000005</v>
      </c>
    </row>
    <row r="257" spans="14:25" ht="15.6" x14ac:dyDescent="0.3">
      <c r="N257" s="346" t="s">
        <v>184</v>
      </c>
      <c r="O257" s="345">
        <v>10</v>
      </c>
      <c r="P257" s="344">
        <v>1</v>
      </c>
      <c r="Q257" s="337">
        <v>1001</v>
      </c>
      <c r="R257" s="343" t="s">
        <v>13</v>
      </c>
      <c r="S257" s="342" t="s">
        <v>13</v>
      </c>
      <c r="T257" s="334">
        <v>0</v>
      </c>
      <c r="U257" s="333"/>
      <c r="V257" s="329">
        <v>541555.80000000005</v>
      </c>
      <c r="W257" s="332"/>
      <c r="X257" s="341">
        <v>541555.80000000005</v>
      </c>
      <c r="Y257" s="329">
        <v>541555.80000000005</v>
      </c>
    </row>
    <row r="258" spans="14:25" ht="31.2" x14ac:dyDescent="0.3">
      <c r="N258" s="346" t="s">
        <v>132</v>
      </c>
      <c r="O258" s="345">
        <v>10</v>
      </c>
      <c r="P258" s="344">
        <v>1</v>
      </c>
      <c r="Q258" s="337">
        <v>1001</v>
      </c>
      <c r="R258" s="343" t="s">
        <v>133</v>
      </c>
      <c r="S258" s="342" t="s">
        <v>13</v>
      </c>
      <c r="T258" s="334" t="s">
        <v>134</v>
      </c>
      <c r="U258" s="333"/>
      <c r="V258" s="329">
        <v>541555.80000000005</v>
      </c>
      <c r="W258" s="332"/>
      <c r="X258" s="341">
        <v>541555.80000000005</v>
      </c>
      <c r="Y258" s="329">
        <v>541555.80000000005</v>
      </c>
    </row>
    <row r="259" spans="14:25" ht="31.2" x14ac:dyDescent="0.3">
      <c r="N259" s="346" t="s">
        <v>185</v>
      </c>
      <c r="O259" s="345">
        <v>10</v>
      </c>
      <c r="P259" s="344">
        <v>1</v>
      </c>
      <c r="Q259" s="337">
        <v>1001</v>
      </c>
      <c r="R259" s="343" t="s">
        <v>186</v>
      </c>
      <c r="S259" s="342" t="s">
        <v>13</v>
      </c>
      <c r="T259" s="334" t="s">
        <v>134</v>
      </c>
      <c r="U259" s="333"/>
      <c r="V259" s="329">
        <v>541555.80000000005</v>
      </c>
      <c r="W259" s="332"/>
      <c r="X259" s="341">
        <v>541555.80000000005</v>
      </c>
      <c r="Y259" s="329">
        <v>541555.80000000005</v>
      </c>
    </row>
    <row r="260" spans="14:25" ht="31.2" x14ac:dyDescent="0.3">
      <c r="N260" s="340" t="s">
        <v>187</v>
      </c>
      <c r="O260" s="339">
        <v>10</v>
      </c>
      <c r="P260" s="338">
        <v>1</v>
      </c>
      <c r="Q260" s="337">
        <v>1001</v>
      </c>
      <c r="R260" s="336" t="s">
        <v>186</v>
      </c>
      <c r="S260" s="335">
        <v>300</v>
      </c>
      <c r="T260" s="334" t="s">
        <v>134</v>
      </c>
      <c r="U260" s="333"/>
      <c r="V260" s="330">
        <v>541555.80000000005</v>
      </c>
      <c r="W260" s="332"/>
      <c r="X260" s="331">
        <v>541555.80000000005</v>
      </c>
      <c r="Y260" s="330">
        <v>541555.80000000005</v>
      </c>
    </row>
    <row r="261" spans="14:25" ht="31.2" x14ac:dyDescent="0.3">
      <c r="N261" s="340" t="s">
        <v>188</v>
      </c>
      <c r="O261" s="339">
        <v>10</v>
      </c>
      <c r="P261" s="338">
        <v>1</v>
      </c>
      <c r="Q261" s="337">
        <v>1001</v>
      </c>
      <c r="R261" s="336" t="s">
        <v>186</v>
      </c>
      <c r="S261" s="335">
        <v>310</v>
      </c>
      <c r="T261" s="334" t="s">
        <v>134</v>
      </c>
      <c r="U261" s="333"/>
      <c r="V261" s="330">
        <v>541555.80000000005</v>
      </c>
      <c r="W261" s="332"/>
      <c r="X261" s="331">
        <v>541555.80000000005</v>
      </c>
      <c r="Y261" s="330">
        <v>541555.80000000005</v>
      </c>
    </row>
    <row r="262" spans="14:25" ht="15.6" x14ac:dyDescent="0.3">
      <c r="N262" s="346" t="s">
        <v>381</v>
      </c>
      <c r="O262" s="345">
        <v>10</v>
      </c>
      <c r="P262" s="344">
        <v>3</v>
      </c>
      <c r="Q262" s="337">
        <v>1003</v>
      </c>
      <c r="R262" s="343" t="s">
        <v>13</v>
      </c>
      <c r="S262" s="342" t="s">
        <v>13</v>
      </c>
      <c r="T262" s="334">
        <v>0</v>
      </c>
      <c r="U262" s="333"/>
      <c r="V262" s="329">
        <v>8000</v>
      </c>
      <c r="W262" s="332"/>
      <c r="X262" s="341">
        <v>8000</v>
      </c>
      <c r="Y262" s="329">
        <v>8000</v>
      </c>
    </row>
    <row r="263" spans="14:25" ht="31.2" x14ac:dyDescent="0.3">
      <c r="N263" s="346" t="s">
        <v>132</v>
      </c>
      <c r="O263" s="345">
        <v>10</v>
      </c>
      <c r="P263" s="344">
        <v>3</v>
      </c>
      <c r="Q263" s="337">
        <v>1003</v>
      </c>
      <c r="R263" s="343" t="s">
        <v>133</v>
      </c>
      <c r="S263" s="342" t="s">
        <v>13</v>
      </c>
      <c r="T263" s="334" t="s">
        <v>134</v>
      </c>
      <c r="U263" s="333"/>
      <c r="V263" s="329">
        <v>8000</v>
      </c>
      <c r="W263" s="332"/>
      <c r="X263" s="341">
        <v>8000</v>
      </c>
      <c r="Y263" s="329">
        <v>8000</v>
      </c>
    </row>
    <row r="264" spans="14:25" ht="62.4" x14ac:dyDescent="0.3">
      <c r="N264" s="346" t="s">
        <v>383</v>
      </c>
      <c r="O264" s="345">
        <v>10</v>
      </c>
      <c r="P264" s="344">
        <v>3</v>
      </c>
      <c r="Q264" s="337">
        <v>1003</v>
      </c>
      <c r="R264" s="343" t="s">
        <v>384</v>
      </c>
      <c r="S264" s="342" t="s">
        <v>13</v>
      </c>
      <c r="T264" s="334" t="s">
        <v>134</v>
      </c>
      <c r="U264" s="333"/>
      <c r="V264" s="329">
        <v>8000</v>
      </c>
      <c r="W264" s="332"/>
      <c r="X264" s="341">
        <v>8000</v>
      </c>
      <c r="Y264" s="329">
        <v>8000</v>
      </c>
    </row>
    <row r="265" spans="14:25" ht="31.2" x14ac:dyDescent="0.3">
      <c r="N265" s="340" t="s">
        <v>187</v>
      </c>
      <c r="O265" s="339">
        <v>10</v>
      </c>
      <c r="P265" s="338">
        <v>3</v>
      </c>
      <c r="Q265" s="337">
        <v>1003</v>
      </c>
      <c r="R265" s="336" t="s">
        <v>384</v>
      </c>
      <c r="S265" s="335">
        <v>300</v>
      </c>
      <c r="T265" s="334" t="s">
        <v>134</v>
      </c>
      <c r="U265" s="333"/>
      <c r="V265" s="330">
        <v>8000</v>
      </c>
      <c r="W265" s="332"/>
      <c r="X265" s="331">
        <v>8000</v>
      </c>
      <c r="Y265" s="330">
        <v>8000</v>
      </c>
    </row>
    <row r="266" spans="14:25" ht="31.2" x14ac:dyDescent="0.3">
      <c r="N266" s="340" t="s">
        <v>188</v>
      </c>
      <c r="O266" s="339">
        <v>10</v>
      </c>
      <c r="P266" s="338">
        <v>3</v>
      </c>
      <c r="Q266" s="337">
        <v>1003</v>
      </c>
      <c r="R266" s="336" t="s">
        <v>384</v>
      </c>
      <c r="S266" s="335">
        <v>310</v>
      </c>
      <c r="T266" s="334" t="s">
        <v>134</v>
      </c>
      <c r="U266" s="333"/>
      <c r="V266" s="330">
        <v>8000</v>
      </c>
      <c r="W266" s="332"/>
      <c r="X266" s="331">
        <v>8000</v>
      </c>
      <c r="Y266" s="330">
        <v>8000</v>
      </c>
    </row>
    <row r="267" spans="14:25" ht="15.6" x14ac:dyDescent="0.3">
      <c r="N267" s="346" t="s">
        <v>189</v>
      </c>
      <c r="O267" s="345">
        <v>11</v>
      </c>
      <c r="P267" s="344">
        <v>0</v>
      </c>
      <c r="Q267" s="337">
        <v>1102</v>
      </c>
      <c r="R267" s="343" t="s">
        <v>13</v>
      </c>
      <c r="S267" s="342" t="s">
        <v>13</v>
      </c>
      <c r="T267" s="334">
        <v>0</v>
      </c>
      <c r="U267" s="333"/>
      <c r="V267" s="329">
        <v>300000</v>
      </c>
      <c r="W267" s="332"/>
      <c r="X267" s="341">
        <v>0</v>
      </c>
      <c r="Y267" s="329">
        <v>0</v>
      </c>
    </row>
    <row r="268" spans="14:25" ht="15.6" x14ac:dyDescent="0.3">
      <c r="N268" s="346" t="s">
        <v>190</v>
      </c>
      <c r="O268" s="345">
        <v>11</v>
      </c>
      <c r="P268" s="344">
        <v>2</v>
      </c>
      <c r="Q268" s="337">
        <v>1102</v>
      </c>
      <c r="R268" s="343" t="s">
        <v>13</v>
      </c>
      <c r="S268" s="342" t="s">
        <v>13</v>
      </c>
      <c r="T268" s="334">
        <v>0</v>
      </c>
      <c r="U268" s="333"/>
      <c r="V268" s="329">
        <v>300000</v>
      </c>
      <c r="W268" s="332"/>
      <c r="X268" s="341">
        <v>0</v>
      </c>
      <c r="Y268" s="329">
        <v>0</v>
      </c>
    </row>
    <row r="269" spans="14:25" ht="31.2" x14ac:dyDescent="0.3">
      <c r="N269" s="346" t="s">
        <v>132</v>
      </c>
      <c r="O269" s="345">
        <v>11</v>
      </c>
      <c r="P269" s="344">
        <v>2</v>
      </c>
      <c r="Q269" s="337">
        <v>1102</v>
      </c>
      <c r="R269" s="343" t="s">
        <v>133</v>
      </c>
      <c r="S269" s="342" t="s">
        <v>13</v>
      </c>
      <c r="T269" s="334" t="s">
        <v>134</v>
      </c>
      <c r="U269" s="333"/>
      <c r="V269" s="329">
        <v>300000</v>
      </c>
      <c r="W269" s="332"/>
      <c r="X269" s="341">
        <v>0</v>
      </c>
      <c r="Y269" s="329">
        <v>0</v>
      </c>
    </row>
    <row r="270" spans="14:25" ht="124.8" x14ac:dyDescent="0.3">
      <c r="N270" s="346" t="s">
        <v>191</v>
      </c>
      <c r="O270" s="345">
        <v>11</v>
      </c>
      <c r="P270" s="344">
        <v>2</v>
      </c>
      <c r="Q270" s="337">
        <v>1102</v>
      </c>
      <c r="R270" s="343" t="s">
        <v>192</v>
      </c>
      <c r="S270" s="342" t="s">
        <v>13</v>
      </c>
      <c r="T270" s="334" t="s">
        <v>134</v>
      </c>
      <c r="U270" s="333"/>
      <c r="V270" s="329">
        <v>300000</v>
      </c>
      <c r="W270" s="332"/>
      <c r="X270" s="341">
        <v>0</v>
      </c>
      <c r="Y270" s="329">
        <v>0</v>
      </c>
    </row>
    <row r="271" spans="14:25" ht="15.6" x14ac:dyDescent="0.3">
      <c r="N271" s="340" t="s">
        <v>139</v>
      </c>
      <c r="O271" s="339">
        <v>11</v>
      </c>
      <c r="P271" s="338">
        <v>2</v>
      </c>
      <c r="Q271" s="337">
        <v>1102</v>
      </c>
      <c r="R271" s="336" t="s">
        <v>192</v>
      </c>
      <c r="S271" s="335">
        <v>500</v>
      </c>
      <c r="T271" s="334" t="s">
        <v>134</v>
      </c>
      <c r="U271" s="333"/>
      <c r="V271" s="330">
        <v>300000</v>
      </c>
      <c r="W271" s="332"/>
      <c r="X271" s="331">
        <v>0</v>
      </c>
      <c r="Y271" s="330">
        <v>0</v>
      </c>
    </row>
    <row r="272" spans="14:25" ht="15.6" x14ac:dyDescent="0.3">
      <c r="N272" s="340" t="s">
        <v>140</v>
      </c>
      <c r="O272" s="339">
        <v>11</v>
      </c>
      <c r="P272" s="338">
        <v>2</v>
      </c>
      <c r="Q272" s="337">
        <v>1102</v>
      </c>
      <c r="R272" s="336" t="s">
        <v>192</v>
      </c>
      <c r="S272" s="335">
        <v>540</v>
      </c>
      <c r="T272" s="334" t="s">
        <v>134</v>
      </c>
      <c r="U272" s="333"/>
      <c r="V272" s="330">
        <v>300000</v>
      </c>
      <c r="W272" s="332"/>
      <c r="X272" s="331">
        <v>0</v>
      </c>
      <c r="Y272" s="330">
        <v>0</v>
      </c>
    </row>
    <row r="273" spans="14:25" ht="15.6" x14ac:dyDescent="0.3">
      <c r="N273" s="346" t="s">
        <v>193</v>
      </c>
      <c r="O273" s="345">
        <v>99</v>
      </c>
      <c r="P273" s="344">
        <v>0</v>
      </c>
      <c r="Q273" s="337">
        <v>9999</v>
      </c>
      <c r="R273" s="343" t="s">
        <v>13</v>
      </c>
      <c r="S273" s="342" t="s">
        <v>13</v>
      </c>
      <c r="T273" s="334">
        <v>0</v>
      </c>
      <c r="U273" s="333"/>
      <c r="V273" s="329">
        <v>0</v>
      </c>
      <c r="W273" s="332"/>
      <c r="X273" s="341">
        <v>1674570</v>
      </c>
      <c r="Y273" s="329">
        <v>3428435</v>
      </c>
    </row>
    <row r="274" spans="14:25" ht="15.6" x14ac:dyDescent="0.3">
      <c r="N274" s="346" t="s">
        <v>193</v>
      </c>
      <c r="O274" s="345">
        <v>99</v>
      </c>
      <c r="P274" s="344">
        <v>99</v>
      </c>
      <c r="Q274" s="337">
        <v>9999</v>
      </c>
      <c r="R274" s="343" t="s">
        <v>13</v>
      </c>
      <c r="S274" s="342" t="s">
        <v>13</v>
      </c>
      <c r="T274" s="334">
        <v>0</v>
      </c>
      <c r="U274" s="333"/>
      <c r="V274" s="329">
        <v>0</v>
      </c>
      <c r="W274" s="332"/>
      <c r="X274" s="341">
        <v>1674570</v>
      </c>
      <c r="Y274" s="329">
        <v>3428435</v>
      </c>
    </row>
    <row r="275" spans="14:25" ht="31.2" x14ac:dyDescent="0.3">
      <c r="N275" s="346" t="s">
        <v>132</v>
      </c>
      <c r="O275" s="345">
        <v>99</v>
      </c>
      <c r="P275" s="344">
        <v>99</v>
      </c>
      <c r="Q275" s="337">
        <v>9999</v>
      </c>
      <c r="R275" s="343" t="s">
        <v>133</v>
      </c>
      <c r="S275" s="342" t="s">
        <v>13</v>
      </c>
      <c r="T275" s="334" t="s">
        <v>134</v>
      </c>
      <c r="U275" s="333"/>
      <c r="V275" s="329">
        <v>0</v>
      </c>
      <c r="W275" s="332"/>
      <c r="X275" s="341">
        <v>1674570</v>
      </c>
      <c r="Y275" s="329">
        <v>3428435</v>
      </c>
    </row>
    <row r="276" spans="14:25" ht="15.6" x14ac:dyDescent="0.3">
      <c r="N276" s="346" t="s">
        <v>193</v>
      </c>
      <c r="O276" s="345">
        <v>99</v>
      </c>
      <c r="P276" s="344">
        <v>99</v>
      </c>
      <c r="Q276" s="337">
        <v>9999</v>
      </c>
      <c r="R276" s="343" t="s">
        <v>194</v>
      </c>
      <c r="S276" s="342" t="s">
        <v>13</v>
      </c>
      <c r="T276" s="334" t="s">
        <v>134</v>
      </c>
      <c r="U276" s="333"/>
      <c r="V276" s="329">
        <v>0</v>
      </c>
      <c r="W276" s="332"/>
      <c r="X276" s="341">
        <v>1674570</v>
      </c>
      <c r="Y276" s="329">
        <v>3428435</v>
      </c>
    </row>
    <row r="277" spans="14:25" ht="15.6" x14ac:dyDescent="0.3">
      <c r="N277" s="340" t="s">
        <v>193</v>
      </c>
      <c r="O277" s="339">
        <v>99</v>
      </c>
      <c r="P277" s="338">
        <v>99</v>
      </c>
      <c r="Q277" s="337">
        <v>9999</v>
      </c>
      <c r="R277" s="336" t="s">
        <v>194</v>
      </c>
      <c r="S277" s="335">
        <v>900</v>
      </c>
      <c r="T277" s="334" t="s">
        <v>134</v>
      </c>
      <c r="U277" s="333"/>
      <c r="V277" s="330">
        <v>0</v>
      </c>
      <c r="W277" s="332"/>
      <c r="X277" s="331">
        <v>1674570</v>
      </c>
      <c r="Y277" s="330">
        <v>3428435</v>
      </c>
    </row>
    <row r="278" spans="14:25" ht="15.6" x14ac:dyDescent="0.3">
      <c r="N278" s="340" t="s">
        <v>193</v>
      </c>
      <c r="O278" s="339">
        <v>99</v>
      </c>
      <c r="P278" s="338">
        <v>99</v>
      </c>
      <c r="Q278" s="337">
        <v>9999</v>
      </c>
      <c r="R278" s="336" t="s">
        <v>194</v>
      </c>
      <c r="S278" s="335">
        <v>990</v>
      </c>
      <c r="T278" s="334" t="s">
        <v>134</v>
      </c>
      <c r="U278" s="333"/>
      <c r="V278" s="330">
        <v>0</v>
      </c>
      <c r="W278" s="332"/>
      <c r="X278" s="331">
        <v>1674570</v>
      </c>
      <c r="Y278" s="330">
        <v>3428435</v>
      </c>
    </row>
    <row r="279" spans="14:25" ht="15.6" x14ac:dyDescent="0.3">
      <c r="N279" s="328" t="s">
        <v>61</v>
      </c>
      <c r="O279" s="327"/>
      <c r="P279" s="327"/>
      <c r="Q279" s="327"/>
      <c r="R279" s="327"/>
      <c r="S279" s="326"/>
      <c r="T279" s="325"/>
      <c r="U279" s="324"/>
      <c r="V279" s="322">
        <v>323308253.08999997</v>
      </c>
      <c r="W279" s="323"/>
      <c r="X279" s="347">
        <v>215285362.25999999</v>
      </c>
      <c r="Y279" s="322">
        <v>167464697.25</v>
      </c>
    </row>
  </sheetData>
  <mergeCells count="195">
    <mergeCell ref="X9:Y9"/>
    <mergeCell ref="B21:K21"/>
    <mergeCell ref="V2:Y2"/>
    <mergeCell ref="N6:Y6"/>
    <mergeCell ref="V8:Y8"/>
    <mergeCell ref="N9:N11"/>
    <mergeCell ref="O9:O11"/>
    <mergeCell ref="P9:P11"/>
    <mergeCell ref="Q9:Q11"/>
    <mergeCell ref="B18:K18"/>
    <mergeCell ref="D19:K19"/>
    <mergeCell ref="H20:K20"/>
    <mergeCell ref="Y7:AB7"/>
    <mergeCell ref="B22:K22"/>
    <mergeCell ref="R9:R11"/>
    <mergeCell ref="S9:S11"/>
    <mergeCell ref="U9:U10"/>
    <mergeCell ref="V9:V11"/>
    <mergeCell ref="B28:K28"/>
    <mergeCell ref="B29:K29"/>
    <mergeCell ref="D30:K30"/>
    <mergeCell ref="H31:K31"/>
    <mergeCell ref="B32:K32"/>
    <mergeCell ref="B23:K23"/>
    <mergeCell ref="B24:K24"/>
    <mergeCell ref="H25:K25"/>
    <mergeCell ref="B26:K26"/>
    <mergeCell ref="B27:K27"/>
    <mergeCell ref="B38:K38"/>
    <mergeCell ref="H39:K39"/>
    <mergeCell ref="B40:K40"/>
    <mergeCell ref="H58:K58"/>
    <mergeCell ref="B41:K41"/>
    <mergeCell ref="B42:K42"/>
    <mergeCell ref="B33:K33"/>
    <mergeCell ref="B34:K34"/>
    <mergeCell ref="D35:K35"/>
    <mergeCell ref="H36:K36"/>
    <mergeCell ref="B37:K37"/>
    <mergeCell ref="H48:K48"/>
    <mergeCell ref="B49:K49"/>
    <mergeCell ref="B53:K53"/>
    <mergeCell ref="B54:K54"/>
    <mergeCell ref="B55:K55"/>
    <mergeCell ref="B56:K56"/>
    <mergeCell ref="D57:K57"/>
    <mergeCell ref="B50:K50"/>
    <mergeCell ref="D51:K51"/>
    <mergeCell ref="H52:K52"/>
    <mergeCell ref="D43:K43"/>
    <mergeCell ref="H44:K44"/>
    <mergeCell ref="B45:K45"/>
    <mergeCell ref="B46:K46"/>
    <mergeCell ref="D47:K47"/>
    <mergeCell ref="H63:K63"/>
    <mergeCell ref="B64:K64"/>
    <mergeCell ref="B65:K65"/>
    <mergeCell ref="B66:K66"/>
    <mergeCell ref="D67:K67"/>
    <mergeCell ref="B59:K59"/>
    <mergeCell ref="B60:K60"/>
    <mergeCell ref="B61:K61"/>
    <mergeCell ref="D62:K62"/>
    <mergeCell ref="B73:K73"/>
    <mergeCell ref="H74:K74"/>
    <mergeCell ref="B75:K75"/>
    <mergeCell ref="B76:K76"/>
    <mergeCell ref="H77:K77"/>
    <mergeCell ref="B85:K85"/>
    <mergeCell ref="B84:K84"/>
    <mergeCell ref="H83:K83"/>
    <mergeCell ref="H68:K68"/>
    <mergeCell ref="B69:K69"/>
    <mergeCell ref="B70:K70"/>
    <mergeCell ref="H71:K71"/>
    <mergeCell ref="B72:K72"/>
    <mergeCell ref="B88:K88"/>
    <mergeCell ref="H89:K89"/>
    <mergeCell ref="B90:K90"/>
    <mergeCell ref="B91:K91"/>
    <mergeCell ref="H92:K92"/>
    <mergeCell ref="H86:K86"/>
    <mergeCell ref="B87:K87"/>
    <mergeCell ref="B78:K78"/>
    <mergeCell ref="B79:K79"/>
    <mergeCell ref="H80:K80"/>
    <mergeCell ref="B81:K81"/>
    <mergeCell ref="B82:K82"/>
    <mergeCell ref="H98:K98"/>
    <mergeCell ref="B99:K99"/>
    <mergeCell ref="B100:K100"/>
    <mergeCell ref="B101:K101"/>
    <mergeCell ref="B102:K102"/>
    <mergeCell ref="B93:K93"/>
    <mergeCell ref="B94:K94"/>
    <mergeCell ref="H95:K95"/>
    <mergeCell ref="B96:K96"/>
    <mergeCell ref="B97:K97"/>
    <mergeCell ref="B116:K116"/>
    <mergeCell ref="B117:K117"/>
    <mergeCell ref="H118:K118"/>
    <mergeCell ref="D108:K108"/>
    <mergeCell ref="H109:K109"/>
    <mergeCell ref="B110:K110"/>
    <mergeCell ref="B114:K114"/>
    <mergeCell ref="H115:K115"/>
    <mergeCell ref="D103:K103"/>
    <mergeCell ref="H104:K104"/>
    <mergeCell ref="B105:K105"/>
    <mergeCell ref="B106:K106"/>
    <mergeCell ref="B107:K107"/>
    <mergeCell ref="B124:K124"/>
    <mergeCell ref="H125:K125"/>
    <mergeCell ref="B126:K126"/>
    <mergeCell ref="B127:K127"/>
    <mergeCell ref="B128:K128"/>
    <mergeCell ref="H119:K119"/>
    <mergeCell ref="B120:K120"/>
    <mergeCell ref="B121:K121"/>
    <mergeCell ref="H122:K122"/>
    <mergeCell ref="B123:K123"/>
    <mergeCell ref="B134:K134"/>
    <mergeCell ref="B135:K135"/>
    <mergeCell ref="H136:K136"/>
    <mergeCell ref="B137:K137"/>
    <mergeCell ref="B138:K138"/>
    <mergeCell ref="B129:K129"/>
    <mergeCell ref="H130:K130"/>
    <mergeCell ref="B131:K131"/>
    <mergeCell ref="B132:K132"/>
    <mergeCell ref="H133:K133"/>
    <mergeCell ref="B144:K144"/>
    <mergeCell ref="H145:K145"/>
    <mergeCell ref="B146:K146"/>
    <mergeCell ref="B147:K147"/>
    <mergeCell ref="D148:K148"/>
    <mergeCell ref="B139:K139"/>
    <mergeCell ref="D140:K140"/>
    <mergeCell ref="F141:K141"/>
    <mergeCell ref="H142:K142"/>
    <mergeCell ref="B143:K143"/>
    <mergeCell ref="H154:K154"/>
    <mergeCell ref="B155:K155"/>
    <mergeCell ref="B156:K156"/>
    <mergeCell ref="H157:K157"/>
    <mergeCell ref="B158:K158"/>
    <mergeCell ref="H149:K149"/>
    <mergeCell ref="B150:K150"/>
    <mergeCell ref="B151:K151"/>
    <mergeCell ref="B152:K152"/>
    <mergeCell ref="B153:K153"/>
    <mergeCell ref="B172:K172"/>
    <mergeCell ref="B173:K173"/>
    <mergeCell ref="H174:K174"/>
    <mergeCell ref="B175:K175"/>
    <mergeCell ref="B176:K176"/>
    <mergeCell ref="B159:K159"/>
    <mergeCell ref="H160:K160"/>
    <mergeCell ref="B161:K161"/>
    <mergeCell ref="B170:K170"/>
    <mergeCell ref="H171:K171"/>
    <mergeCell ref="B191:K191"/>
    <mergeCell ref="B182:K182"/>
    <mergeCell ref="H183:K183"/>
    <mergeCell ref="B184:K184"/>
    <mergeCell ref="B185:K185"/>
    <mergeCell ref="B186:K186"/>
    <mergeCell ref="H177:K177"/>
    <mergeCell ref="B178:K178"/>
    <mergeCell ref="B179:K179"/>
    <mergeCell ref="H180:K180"/>
    <mergeCell ref="B181:K181"/>
    <mergeCell ref="B187:K187"/>
    <mergeCell ref="D188:K188"/>
    <mergeCell ref="H189:K189"/>
    <mergeCell ref="B190:K190"/>
    <mergeCell ref="B207:K207"/>
    <mergeCell ref="D208:K208"/>
    <mergeCell ref="H209:K209"/>
    <mergeCell ref="B210:K210"/>
    <mergeCell ref="B202:K202"/>
    <mergeCell ref="H203:K203"/>
    <mergeCell ref="B204:K204"/>
    <mergeCell ref="B205:K205"/>
    <mergeCell ref="B206:K206"/>
    <mergeCell ref="B197:K197"/>
    <mergeCell ref="B198:K198"/>
    <mergeCell ref="D199:K199"/>
    <mergeCell ref="H200:K200"/>
    <mergeCell ref="B201:K201"/>
    <mergeCell ref="B192:K192"/>
    <mergeCell ref="B193:K193"/>
    <mergeCell ref="D194:K194"/>
    <mergeCell ref="H195:K195"/>
    <mergeCell ref="B196:K19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2"/>
  <sheetViews>
    <sheetView view="pageBreakPreview" zoomScale="110" zoomScaleSheetLayoutView="110" workbookViewId="0">
      <selection activeCell="S18" sqref="S18"/>
    </sheetView>
  </sheetViews>
  <sheetFormatPr defaultColWidth="9.109375" defaultRowHeight="13.2" x14ac:dyDescent="0.25"/>
  <cols>
    <col min="1" max="1" width="1.5546875" style="23" customWidth="1"/>
    <col min="2" max="13" width="0" style="23" hidden="1" customWidth="1"/>
    <col min="14" max="14" width="49.5546875" style="23" customWidth="1"/>
    <col min="15" max="15" width="16.88671875" style="23" customWidth="1"/>
    <col min="16" max="16" width="9.33203125" style="23" customWidth="1"/>
    <col min="17" max="17" width="8.33203125" style="23" customWidth="1"/>
    <col min="18" max="18" width="9" style="23" customWidth="1"/>
    <col min="19" max="19" width="17" style="23" customWidth="1"/>
    <col min="20" max="20" width="0" style="23" hidden="1" customWidth="1"/>
    <col min="21" max="21" width="17.109375" style="23" customWidth="1"/>
    <col min="22" max="22" width="18.5546875" style="23" customWidth="1"/>
    <col min="23" max="24" width="0" style="23" hidden="1" customWidth="1"/>
    <col min="25" max="25" width="0.109375" style="23" customWidth="1"/>
    <col min="26" max="253" width="9.109375" style="23" customWidth="1"/>
    <col min="254" max="16384" width="9.109375" style="23"/>
  </cols>
  <sheetData>
    <row r="1" spans="1:25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412" t="s">
        <v>596</v>
      </c>
      <c r="T1" s="412"/>
      <c r="U1" s="412" t="s">
        <v>528</v>
      </c>
      <c r="V1" s="412"/>
      <c r="W1" s="22"/>
      <c r="X1" s="22"/>
      <c r="Y1" s="22"/>
    </row>
    <row r="2" spans="1:2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412" t="s">
        <v>528</v>
      </c>
      <c r="T2" s="412"/>
      <c r="U2" s="412" t="s">
        <v>528</v>
      </c>
      <c r="V2" s="412"/>
      <c r="W2" s="22"/>
      <c r="X2" s="22"/>
      <c r="Y2" s="22"/>
    </row>
    <row r="3" spans="1:2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412" t="s">
        <v>528</v>
      </c>
      <c r="T3" s="412"/>
      <c r="U3" s="412" t="s">
        <v>528</v>
      </c>
      <c r="V3" s="412"/>
      <c r="W3" s="22"/>
      <c r="X3" s="22"/>
      <c r="Y3" s="22"/>
    </row>
    <row r="4" spans="1:25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412" t="s">
        <v>528</v>
      </c>
      <c r="T4" s="412"/>
      <c r="U4" s="412" t="s">
        <v>528</v>
      </c>
      <c r="V4" s="412"/>
      <c r="W4" s="24"/>
      <c r="X4" s="24"/>
      <c r="Y4" s="24"/>
    </row>
    <row r="5" spans="1:25" ht="9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412" t="s">
        <v>528</v>
      </c>
      <c r="T5" s="412"/>
      <c r="U5" s="412" t="s">
        <v>528</v>
      </c>
      <c r="V5" s="412"/>
      <c r="W5" s="24"/>
      <c r="X5" s="24"/>
      <c r="Y5" s="24"/>
    </row>
    <row r="6" spans="1:25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78"/>
      <c r="T6" s="178"/>
      <c r="U6" s="178"/>
      <c r="V6" s="178"/>
      <c r="W6" s="24"/>
      <c r="X6" s="24"/>
      <c r="Y6" s="24"/>
    </row>
    <row r="7" spans="1:25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78"/>
      <c r="T7" s="178"/>
      <c r="U7" s="178"/>
      <c r="V7" s="178"/>
      <c r="W7" s="24"/>
      <c r="X7" s="24"/>
      <c r="Y7" s="24"/>
    </row>
    <row r="8" spans="1:2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413" t="s">
        <v>551</v>
      </c>
      <c r="O8" s="413"/>
      <c r="P8" s="413"/>
      <c r="Q8" s="413"/>
      <c r="R8" s="413"/>
      <c r="S8" s="413"/>
      <c r="T8" s="413"/>
      <c r="U8" s="413"/>
      <c r="V8" s="413"/>
      <c r="W8" s="24"/>
      <c r="X8" s="24"/>
      <c r="Y8" s="24"/>
    </row>
    <row r="9" spans="1:25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413"/>
      <c r="O9" s="413"/>
      <c r="P9" s="413"/>
      <c r="Q9" s="413"/>
      <c r="R9" s="413"/>
      <c r="S9" s="413"/>
      <c r="T9" s="413"/>
      <c r="U9" s="413"/>
      <c r="V9" s="413"/>
      <c r="W9" s="24"/>
      <c r="X9" s="24"/>
      <c r="Y9" s="24"/>
    </row>
    <row r="10" spans="1:25" ht="27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413"/>
      <c r="O10" s="413"/>
      <c r="P10" s="413"/>
      <c r="Q10" s="413"/>
      <c r="R10" s="413"/>
      <c r="S10" s="413"/>
      <c r="T10" s="413"/>
      <c r="U10" s="413"/>
      <c r="V10" s="413"/>
      <c r="W10" s="25"/>
      <c r="X10" s="24"/>
      <c r="Y10" s="24"/>
    </row>
    <row r="11" spans="1:25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78"/>
      <c r="O11" s="178"/>
      <c r="P11" s="178"/>
      <c r="Q11" s="178"/>
      <c r="R11" s="178"/>
      <c r="S11" s="178"/>
      <c r="T11" s="178"/>
      <c r="U11" s="178"/>
      <c r="V11" s="178"/>
      <c r="W11" s="25"/>
      <c r="X11" s="24"/>
      <c r="Y11" s="24"/>
    </row>
    <row r="12" spans="1:25" ht="15.6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414" t="s">
        <v>12</v>
      </c>
      <c r="T12" s="414"/>
      <c r="U12" s="414"/>
      <c r="V12" s="414"/>
      <c r="W12" s="26"/>
      <c r="X12" s="27"/>
      <c r="Y12" s="27"/>
    </row>
    <row r="13" spans="1:25" ht="15.6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79"/>
      <c r="O13" s="179"/>
      <c r="P13" s="181"/>
      <c r="Q13" s="179"/>
      <c r="R13" s="181"/>
      <c r="S13" s="415" t="s">
        <v>269</v>
      </c>
      <c r="T13" s="119"/>
      <c r="U13" s="417" t="s">
        <v>277</v>
      </c>
      <c r="V13" s="415" t="s">
        <v>485</v>
      </c>
      <c r="W13" s="26"/>
      <c r="X13" s="27"/>
      <c r="Y13" s="27"/>
    </row>
    <row r="14" spans="1:25" ht="46.8" x14ac:dyDescent="0.25">
      <c r="A14" s="26"/>
      <c r="B14" s="28"/>
      <c r="C14" s="28" t="s">
        <v>15</v>
      </c>
      <c r="D14" s="28"/>
      <c r="E14" s="28"/>
      <c r="F14" s="28"/>
      <c r="G14" s="28"/>
      <c r="H14" s="28"/>
      <c r="I14" s="28" t="s">
        <v>16</v>
      </c>
      <c r="J14" s="28"/>
      <c r="K14" s="28"/>
      <c r="L14" s="28"/>
      <c r="M14" s="28"/>
      <c r="N14" s="29" t="s">
        <v>17</v>
      </c>
      <c r="O14" s="29" t="s">
        <v>20</v>
      </c>
      <c r="P14" s="30" t="s">
        <v>21</v>
      </c>
      <c r="Q14" s="29" t="s">
        <v>18</v>
      </c>
      <c r="R14" s="29" t="s">
        <v>19</v>
      </c>
      <c r="S14" s="416"/>
      <c r="T14" s="180" t="s">
        <v>23</v>
      </c>
      <c r="U14" s="418"/>
      <c r="V14" s="416"/>
      <c r="W14" s="31"/>
      <c r="X14" s="31"/>
      <c r="Y14" s="26"/>
    </row>
    <row r="15" spans="1:25" ht="15.6" x14ac:dyDescent="0.25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5">
        <v>6</v>
      </c>
      <c r="T15" s="36"/>
      <c r="U15" s="37">
        <v>7</v>
      </c>
      <c r="V15" s="37">
        <v>8</v>
      </c>
      <c r="W15" s="31"/>
      <c r="X15" s="31"/>
      <c r="Y15" s="26"/>
    </row>
    <row r="16" spans="1:25" ht="62.4" x14ac:dyDescent="0.3">
      <c r="A16" s="38"/>
      <c r="B16" s="409" t="s">
        <v>24</v>
      </c>
      <c r="C16" s="410"/>
      <c r="D16" s="410"/>
      <c r="E16" s="410"/>
      <c r="F16" s="410"/>
      <c r="G16" s="410"/>
      <c r="H16" s="410"/>
      <c r="I16" s="410"/>
      <c r="J16" s="410"/>
      <c r="K16" s="411"/>
      <c r="L16" s="39">
        <v>113</v>
      </c>
      <c r="M16" s="40"/>
      <c r="N16" s="362" t="s">
        <v>479</v>
      </c>
      <c r="O16" s="361" t="s">
        <v>170</v>
      </c>
      <c r="P16" s="361" t="s">
        <v>13</v>
      </c>
      <c r="Q16" s="360">
        <v>0</v>
      </c>
      <c r="R16" s="360">
        <v>0</v>
      </c>
      <c r="S16" s="348">
        <v>12765555.560000001</v>
      </c>
      <c r="T16" s="356"/>
      <c r="U16" s="349">
        <v>14381010.1</v>
      </c>
      <c r="V16" s="348">
        <v>0</v>
      </c>
      <c r="W16" s="44" t="s">
        <v>25</v>
      </c>
      <c r="X16" s="45"/>
      <c r="Y16" s="46"/>
    </row>
    <row r="17" spans="1:25" ht="31.2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62" t="s">
        <v>355</v>
      </c>
      <c r="O17" s="361" t="s">
        <v>356</v>
      </c>
      <c r="P17" s="361" t="s">
        <v>13</v>
      </c>
      <c r="Q17" s="360">
        <v>0</v>
      </c>
      <c r="R17" s="360">
        <v>0</v>
      </c>
      <c r="S17" s="348">
        <v>12765555.560000001</v>
      </c>
      <c r="T17" s="356"/>
      <c r="U17" s="349">
        <v>14381010.1</v>
      </c>
      <c r="V17" s="348">
        <v>0</v>
      </c>
      <c r="W17" s="27"/>
      <c r="X17" s="27"/>
      <c r="Y17" s="27"/>
    </row>
    <row r="18" spans="1:25" ht="140.4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362" t="s">
        <v>527</v>
      </c>
      <c r="O18" s="361" t="s">
        <v>480</v>
      </c>
      <c r="P18" s="361" t="s">
        <v>13</v>
      </c>
      <c r="Q18" s="360">
        <v>0</v>
      </c>
      <c r="R18" s="360">
        <v>0</v>
      </c>
      <c r="S18" s="348">
        <v>12765555.560000001</v>
      </c>
      <c r="T18" s="356"/>
      <c r="U18" s="349">
        <v>14381010.1</v>
      </c>
      <c r="V18" s="348">
        <v>0</v>
      </c>
      <c r="W18" s="26"/>
      <c r="X18" s="27"/>
      <c r="Y18" s="27"/>
    </row>
    <row r="19" spans="1:25" ht="31.2" x14ac:dyDescent="0.25">
      <c r="N19" s="359" t="s">
        <v>135</v>
      </c>
      <c r="O19" s="358" t="s">
        <v>480</v>
      </c>
      <c r="P19" s="358">
        <v>200</v>
      </c>
      <c r="Q19" s="357">
        <v>0</v>
      </c>
      <c r="R19" s="357">
        <v>0</v>
      </c>
      <c r="S19" s="354">
        <v>6858596.3600000003</v>
      </c>
      <c r="T19" s="356"/>
      <c r="U19" s="355">
        <v>14381010.1</v>
      </c>
      <c r="V19" s="354">
        <v>0</v>
      </c>
    </row>
    <row r="20" spans="1:25" ht="46.8" x14ac:dyDescent="0.25">
      <c r="N20" s="359" t="s">
        <v>136</v>
      </c>
      <c r="O20" s="358" t="s">
        <v>480</v>
      </c>
      <c r="P20" s="358" t="s">
        <v>196</v>
      </c>
      <c r="Q20" s="357">
        <v>5</v>
      </c>
      <c r="R20" s="357">
        <v>3</v>
      </c>
      <c r="S20" s="354">
        <v>6858596.3600000003</v>
      </c>
      <c r="T20" s="356"/>
      <c r="U20" s="355">
        <v>14381010.1</v>
      </c>
      <c r="V20" s="354">
        <v>0</v>
      </c>
    </row>
    <row r="21" spans="1:25" ht="15.6" x14ac:dyDescent="0.25">
      <c r="N21" s="359" t="s">
        <v>137</v>
      </c>
      <c r="O21" s="358" t="s">
        <v>480</v>
      </c>
      <c r="P21" s="358">
        <v>800</v>
      </c>
      <c r="Q21" s="357">
        <v>0</v>
      </c>
      <c r="R21" s="357">
        <v>0</v>
      </c>
      <c r="S21" s="354">
        <v>5906959.2000000002</v>
      </c>
      <c r="T21" s="356"/>
      <c r="U21" s="355">
        <v>0</v>
      </c>
      <c r="V21" s="354">
        <v>0</v>
      </c>
    </row>
    <row r="22" spans="1:25" ht="62.4" x14ac:dyDescent="0.25">
      <c r="N22" s="359" t="s">
        <v>164</v>
      </c>
      <c r="O22" s="358" t="s">
        <v>480</v>
      </c>
      <c r="P22" s="358" t="s">
        <v>197</v>
      </c>
      <c r="Q22" s="357">
        <v>5</v>
      </c>
      <c r="R22" s="357">
        <v>3</v>
      </c>
      <c r="S22" s="354">
        <v>5906959.2000000002</v>
      </c>
      <c r="T22" s="356"/>
      <c r="U22" s="355">
        <v>0</v>
      </c>
      <c r="V22" s="354">
        <v>0</v>
      </c>
    </row>
    <row r="23" spans="1:25" ht="46.8" x14ac:dyDescent="0.25">
      <c r="N23" s="362" t="s">
        <v>473</v>
      </c>
      <c r="O23" s="361" t="s">
        <v>474</v>
      </c>
      <c r="P23" s="361" t="s">
        <v>13</v>
      </c>
      <c r="Q23" s="360">
        <v>0</v>
      </c>
      <c r="R23" s="360">
        <v>0</v>
      </c>
      <c r="S23" s="348">
        <v>100000</v>
      </c>
      <c r="T23" s="356"/>
      <c r="U23" s="349">
        <v>100000</v>
      </c>
      <c r="V23" s="348">
        <v>0</v>
      </c>
    </row>
    <row r="24" spans="1:25" ht="46.8" x14ac:dyDescent="0.25">
      <c r="N24" s="362" t="s">
        <v>475</v>
      </c>
      <c r="O24" s="361" t="s">
        <v>476</v>
      </c>
      <c r="P24" s="361" t="s">
        <v>13</v>
      </c>
      <c r="Q24" s="360">
        <v>0</v>
      </c>
      <c r="R24" s="360">
        <v>0</v>
      </c>
      <c r="S24" s="348">
        <v>100000</v>
      </c>
      <c r="T24" s="356"/>
      <c r="U24" s="349">
        <v>100000</v>
      </c>
      <c r="V24" s="348">
        <v>0</v>
      </c>
    </row>
    <row r="25" spans="1:25" ht="15.6" x14ac:dyDescent="0.25">
      <c r="N25" s="359" t="s">
        <v>137</v>
      </c>
      <c r="O25" s="358" t="s">
        <v>476</v>
      </c>
      <c r="P25" s="358">
        <v>800</v>
      </c>
      <c r="Q25" s="357">
        <v>0</v>
      </c>
      <c r="R25" s="357">
        <v>0</v>
      </c>
      <c r="S25" s="354">
        <v>100000</v>
      </c>
      <c r="T25" s="356"/>
      <c r="U25" s="355">
        <v>100000</v>
      </c>
      <c r="V25" s="354">
        <v>0</v>
      </c>
    </row>
    <row r="26" spans="1:25" ht="62.4" x14ac:dyDescent="0.25">
      <c r="N26" s="359" t="s">
        <v>164</v>
      </c>
      <c r="O26" s="358" t="s">
        <v>476</v>
      </c>
      <c r="P26" s="358" t="s">
        <v>197</v>
      </c>
      <c r="Q26" s="357">
        <v>4</v>
      </c>
      <c r="R26" s="357">
        <v>12</v>
      </c>
      <c r="S26" s="354">
        <v>100000</v>
      </c>
      <c r="T26" s="356"/>
      <c r="U26" s="355">
        <v>100000</v>
      </c>
      <c r="V26" s="354">
        <v>0</v>
      </c>
    </row>
    <row r="27" spans="1:25" ht="31.2" x14ac:dyDescent="0.25">
      <c r="N27" s="362" t="s">
        <v>132</v>
      </c>
      <c r="O27" s="361" t="s">
        <v>133</v>
      </c>
      <c r="P27" s="361" t="s">
        <v>13</v>
      </c>
      <c r="Q27" s="360">
        <v>0</v>
      </c>
      <c r="R27" s="360">
        <v>0</v>
      </c>
      <c r="S27" s="348">
        <v>310442697.52999997</v>
      </c>
      <c r="T27" s="356"/>
      <c r="U27" s="349">
        <v>200804352.16</v>
      </c>
      <c r="V27" s="348">
        <v>167464697.25</v>
      </c>
    </row>
    <row r="28" spans="1:25" ht="31.2" x14ac:dyDescent="0.25">
      <c r="N28" s="362" t="s">
        <v>568</v>
      </c>
      <c r="O28" s="361" t="s">
        <v>569</v>
      </c>
      <c r="P28" s="361" t="s">
        <v>13</v>
      </c>
      <c r="Q28" s="360">
        <v>0</v>
      </c>
      <c r="R28" s="360">
        <v>0</v>
      </c>
      <c r="S28" s="348">
        <v>40000</v>
      </c>
      <c r="T28" s="356"/>
      <c r="U28" s="349">
        <v>0</v>
      </c>
      <c r="V28" s="348">
        <v>0</v>
      </c>
    </row>
    <row r="29" spans="1:25" ht="31.2" x14ac:dyDescent="0.25">
      <c r="N29" s="359" t="s">
        <v>135</v>
      </c>
      <c r="O29" s="358" t="s">
        <v>569</v>
      </c>
      <c r="P29" s="358">
        <v>200</v>
      </c>
      <c r="Q29" s="357">
        <v>0</v>
      </c>
      <c r="R29" s="357">
        <v>0</v>
      </c>
      <c r="S29" s="354">
        <v>40000</v>
      </c>
      <c r="T29" s="356"/>
      <c r="U29" s="355">
        <v>0</v>
      </c>
      <c r="V29" s="354">
        <v>0</v>
      </c>
    </row>
    <row r="30" spans="1:25" ht="46.8" x14ac:dyDescent="0.25">
      <c r="N30" s="359" t="s">
        <v>136</v>
      </c>
      <c r="O30" s="358" t="s">
        <v>569</v>
      </c>
      <c r="P30" s="358" t="s">
        <v>196</v>
      </c>
      <c r="Q30" s="357">
        <v>1</v>
      </c>
      <c r="R30" s="357">
        <v>13</v>
      </c>
      <c r="S30" s="354">
        <v>40000</v>
      </c>
      <c r="T30" s="356"/>
      <c r="U30" s="355">
        <v>0</v>
      </c>
      <c r="V30" s="354">
        <v>0</v>
      </c>
    </row>
    <row r="31" spans="1:25" ht="31.2" x14ac:dyDescent="0.25">
      <c r="N31" s="362" t="s">
        <v>142</v>
      </c>
      <c r="O31" s="361" t="s">
        <v>143</v>
      </c>
      <c r="P31" s="361" t="s">
        <v>13</v>
      </c>
      <c r="Q31" s="360">
        <v>0</v>
      </c>
      <c r="R31" s="360">
        <v>0</v>
      </c>
      <c r="S31" s="348">
        <v>120825.60000000001</v>
      </c>
      <c r="T31" s="356"/>
      <c r="U31" s="349">
        <v>66825.600000000006</v>
      </c>
      <c r="V31" s="348">
        <v>66825.600000000006</v>
      </c>
    </row>
    <row r="32" spans="1:25" ht="31.2" x14ac:dyDescent="0.25">
      <c r="N32" s="359" t="s">
        <v>135</v>
      </c>
      <c r="O32" s="358" t="s">
        <v>143</v>
      </c>
      <c r="P32" s="358">
        <v>200</v>
      </c>
      <c r="Q32" s="357">
        <v>0</v>
      </c>
      <c r="R32" s="357">
        <v>0</v>
      </c>
      <c r="S32" s="354">
        <v>90825.600000000006</v>
      </c>
      <c r="T32" s="356"/>
      <c r="U32" s="355">
        <v>36825.599999999999</v>
      </c>
      <c r="V32" s="354">
        <v>36825.599999999999</v>
      </c>
    </row>
    <row r="33" spans="14:22" ht="46.8" x14ac:dyDescent="0.25">
      <c r="N33" s="359" t="s">
        <v>136</v>
      </c>
      <c r="O33" s="358" t="s">
        <v>143</v>
      </c>
      <c r="P33" s="358" t="s">
        <v>196</v>
      </c>
      <c r="Q33" s="357">
        <v>1</v>
      </c>
      <c r="R33" s="357">
        <v>13</v>
      </c>
      <c r="S33" s="354">
        <v>90825.600000000006</v>
      </c>
      <c r="T33" s="356"/>
      <c r="U33" s="355">
        <v>36825.599999999999</v>
      </c>
      <c r="V33" s="354">
        <v>36825.599999999999</v>
      </c>
    </row>
    <row r="34" spans="14:22" ht="31.2" x14ac:dyDescent="0.25">
      <c r="N34" s="359" t="s">
        <v>187</v>
      </c>
      <c r="O34" s="358" t="s">
        <v>143</v>
      </c>
      <c r="P34" s="358">
        <v>300</v>
      </c>
      <c r="Q34" s="357">
        <v>0</v>
      </c>
      <c r="R34" s="357">
        <v>0</v>
      </c>
      <c r="S34" s="354">
        <v>10000</v>
      </c>
      <c r="T34" s="356"/>
      <c r="U34" s="355">
        <v>10000</v>
      </c>
      <c r="V34" s="354">
        <v>10000</v>
      </c>
    </row>
    <row r="35" spans="14:22" ht="15.6" x14ac:dyDescent="0.25">
      <c r="N35" s="359" t="s">
        <v>283</v>
      </c>
      <c r="O35" s="358" t="s">
        <v>143</v>
      </c>
      <c r="P35" s="358" t="s">
        <v>389</v>
      </c>
      <c r="Q35" s="357">
        <v>1</v>
      </c>
      <c r="R35" s="357">
        <v>13</v>
      </c>
      <c r="S35" s="354">
        <v>10000</v>
      </c>
      <c r="T35" s="356"/>
      <c r="U35" s="355">
        <v>10000</v>
      </c>
      <c r="V35" s="354">
        <v>10000</v>
      </c>
    </row>
    <row r="36" spans="14:22" ht="15.6" x14ac:dyDescent="0.25">
      <c r="N36" s="359" t="s">
        <v>137</v>
      </c>
      <c r="O36" s="358" t="s">
        <v>143</v>
      </c>
      <c r="P36" s="358">
        <v>800</v>
      </c>
      <c r="Q36" s="357">
        <v>0</v>
      </c>
      <c r="R36" s="357">
        <v>0</v>
      </c>
      <c r="S36" s="354">
        <v>20000</v>
      </c>
      <c r="T36" s="356"/>
      <c r="U36" s="355">
        <v>20000</v>
      </c>
      <c r="V36" s="354">
        <v>20000</v>
      </c>
    </row>
    <row r="37" spans="14:22" ht="15.6" x14ac:dyDescent="0.25">
      <c r="N37" s="359" t="s">
        <v>138</v>
      </c>
      <c r="O37" s="358" t="s">
        <v>143</v>
      </c>
      <c r="P37" s="358" t="s">
        <v>198</v>
      </c>
      <c r="Q37" s="357">
        <v>1</v>
      </c>
      <c r="R37" s="357">
        <v>13</v>
      </c>
      <c r="S37" s="354">
        <v>20000</v>
      </c>
      <c r="T37" s="356"/>
      <c r="U37" s="355">
        <v>20000</v>
      </c>
      <c r="V37" s="354">
        <v>20000</v>
      </c>
    </row>
    <row r="38" spans="14:22" ht="15.6" x14ac:dyDescent="0.25">
      <c r="N38" s="362" t="s">
        <v>556</v>
      </c>
      <c r="O38" s="361" t="s">
        <v>557</v>
      </c>
      <c r="P38" s="361" t="s">
        <v>13</v>
      </c>
      <c r="Q38" s="360">
        <v>0</v>
      </c>
      <c r="R38" s="360">
        <v>0</v>
      </c>
      <c r="S38" s="348">
        <v>182000</v>
      </c>
      <c r="T38" s="356"/>
      <c r="U38" s="349">
        <v>0</v>
      </c>
      <c r="V38" s="348">
        <v>0</v>
      </c>
    </row>
    <row r="39" spans="14:22" ht="31.2" x14ac:dyDescent="0.25">
      <c r="N39" s="359" t="s">
        <v>135</v>
      </c>
      <c r="O39" s="358" t="s">
        <v>557</v>
      </c>
      <c r="P39" s="358">
        <v>200</v>
      </c>
      <c r="Q39" s="357">
        <v>0</v>
      </c>
      <c r="R39" s="357">
        <v>0</v>
      </c>
      <c r="S39" s="354">
        <v>182000</v>
      </c>
      <c r="T39" s="356"/>
      <c r="U39" s="355">
        <v>0</v>
      </c>
      <c r="V39" s="354">
        <v>0</v>
      </c>
    </row>
    <row r="40" spans="14:22" ht="46.8" x14ac:dyDescent="0.25">
      <c r="N40" s="359" t="s">
        <v>136</v>
      </c>
      <c r="O40" s="358" t="s">
        <v>557</v>
      </c>
      <c r="P40" s="358" t="s">
        <v>196</v>
      </c>
      <c r="Q40" s="357">
        <v>1</v>
      </c>
      <c r="R40" s="357">
        <v>13</v>
      </c>
      <c r="S40" s="354">
        <v>182000</v>
      </c>
      <c r="T40" s="356"/>
      <c r="U40" s="355">
        <v>0</v>
      </c>
      <c r="V40" s="354">
        <v>0</v>
      </c>
    </row>
    <row r="41" spans="14:22" ht="46.8" x14ac:dyDescent="0.25">
      <c r="N41" s="362" t="s">
        <v>146</v>
      </c>
      <c r="O41" s="361" t="s">
        <v>147</v>
      </c>
      <c r="P41" s="361" t="s">
        <v>13</v>
      </c>
      <c r="Q41" s="360">
        <v>0</v>
      </c>
      <c r="R41" s="360">
        <v>0</v>
      </c>
      <c r="S41" s="348">
        <v>9000</v>
      </c>
      <c r="T41" s="356"/>
      <c r="U41" s="349">
        <v>0</v>
      </c>
      <c r="V41" s="348">
        <v>0</v>
      </c>
    </row>
    <row r="42" spans="14:22" ht="31.2" x14ac:dyDescent="0.25">
      <c r="N42" s="359" t="s">
        <v>135</v>
      </c>
      <c r="O42" s="358" t="s">
        <v>147</v>
      </c>
      <c r="P42" s="358">
        <v>200</v>
      </c>
      <c r="Q42" s="357">
        <v>0</v>
      </c>
      <c r="R42" s="357">
        <v>0</v>
      </c>
      <c r="S42" s="354">
        <v>9000</v>
      </c>
      <c r="T42" s="356"/>
      <c r="U42" s="355">
        <v>0</v>
      </c>
      <c r="V42" s="354">
        <v>0</v>
      </c>
    </row>
    <row r="43" spans="14:22" ht="46.8" x14ac:dyDescent="0.25">
      <c r="N43" s="359" t="s">
        <v>136</v>
      </c>
      <c r="O43" s="358" t="s">
        <v>147</v>
      </c>
      <c r="P43" s="358" t="s">
        <v>196</v>
      </c>
      <c r="Q43" s="357">
        <v>3</v>
      </c>
      <c r="R43" s="357">
        <v>9</v>
      </c>
      <c r="S43" s="354">
        <v>9000</v>
      </c>
      <c r="T43" s="356"/>
      <c r="U43" s="355">
        <v>0</v>
      </c>
      <c r="V43" s="354">
        <v>0</v>
      </c>
    </row>
    <row r="44" spans="14:22" ht="78" x14ac:dyDescent="0.25">
      <c r="N44" s="362" t="s">
        <v>468</v>
      </c>
      <c r="O44" s="361" t="s">
        <v>469</v>
      </c>
      <c r="P44" s="361" t="s">
        <v>13</v>
      </c>
      <c r="Q44" s="360">
        <v>0</v>
      </c>
      <c r="R44" s="360">
        <v>0</v>
      </c>
      <c r="S44" s="348">
        <v>315000</v>
      </c>
      <c r="T44" s="356"/>
      <c r="U44" s="349">
        <v>0</v>
      </c>
      <c r="V44" s="348">
        <v>0</v>
      </c>
    </row>
    <row r="45" spans="14:22" ht="15.6" x14ac:dyDescent="0.25">
      <c r="N45" s="359" t="s">
        <v>139</v>
      </c>
      <c r="O45" s="358" t="s">
        <v>469</v>
      </c>
      <c r="P45" s="358">
        <v>500</v>
      </c>
      <c r="Q45" s="357">
        <v>0</v>
      </c>
      <c r="R45" s="357">
        <v>0</v>
      </c>
      <c r="S45" s="354">
        <v>315000</v>
      </c>
      <c r="T45" s="356"/>
      <c r="U45" s="355">
        <v>0</v>
      </c>
      <c r="V45" s="354">
        <v>0</v>
      </c>
    </row>
    <row r="46" spans="14:22" ht="15.6" x14ac:dyDescent="0.25">
      <c r="N46" s="359" t="s">
        <v>140</v>
      </c>
      <c r="O46" s="358" t="s">
        <v>469</v>
      </c>
      <c r="P46" s="358" t="s">
        <v>199</v>
      </c>
      <c r="Q46" s="357">
        <v>3</v>
      </c>
      <c r="R46" s="357">
        <v>9</v>
      </c>
      <c r="S46" s="354">
        <v>315000</v>
      </c>
      <c r="T46" s="356"/>
      <c r="U46" s="355">
        <v>0</v>
      </c>
      <c r="V46" s="354">
        <v>0</v>
      </c>
    </row>
    <row r="47" spans="14:22" ht="15.6" x14ac:dyDescent="0.25">
      <c r="N47" s="362" t="s">
        <v>149</v>
      </c>
      <c r="O47" s="361" t="s">
        <v>150</v>
      </c>
      <c r="P47" s="361" t="s">
        <v>13</v>
      </c>
      <c r="Q47" s="360">
        <v>0</v>
      </c>
      <c r="R47" s="360">
        <v>0</v>
      </c>
      <c r="S47" s="348">
        <v>528400</v>
      </c>
      <c r="T47" s="356"/>
      <c r="U47" s="349">
        <v>528400</v>
      </c>
      <c r="V47" s="348">
        <v>528400</v>
      </c>
    </row>
    <row r="48" spans="14:22" ht="31.2" x14ac:dyDescent="0.25">
      <c r="N48" s="359" t="s">
        <v>135</v>
      </c>
      <c r="O48" s="358" t="s">
        <v>150</v>
      </c>
      <c r="P48" s="358">
        <v>200</v>
      </c>
      <c r="Q48" s="357">
        <v>0</v>
      </c>
      <c r="R48" s="357">
        <v>0</v>
      </c>
      <c r="S48" s="354">
        <v>528400</v>
      </c>
      <c r="T48" s="356"/>
      <c r="U48" s="355">
        <v>528400</v>
      </c>
      <c r="V48" s="354">
        <v>528400</v>
      </c>
    </row>
    <row r="49" spans="14:22" ht="46.8" x14ac:dyDescent="0.25">
      <c r="N49" s="359" t="s">
        <v>136</v>
      </c>
      <c r="O49" s="358" t="s">
        <v>150</v>
      </c>
      <c r="P49" s="358" t="s">
        <v>196</v>
      </c>
      <c r="Q49" s="357">
        <v>3</v>
      </c>
      <c r="R49" s="357">
        <v>10</v>
      </c>
      <c r="S49" s="354">
        <v>528400</v>
      </c>
      <c r="T49" s="356"/>
      <c r="U49" s="355">
        <v>528400</v>
      </c>
      <c r="V49" s="354">
        <v>528400</v>
      </c>
    </row>
    <row r="50" spans="14:22" ht="31.2" x14ac:dyDescent="0.25">
      <c r="N50" s="362" t="s">
        <v>151</v>
      </c>
      <c r="O50" s="361" t="s">
        <v>152</v>
      </c>
      <c r="P50" s="361" t="s">
        <v>13</v>
      </c>
      <c r="Q50" s="360">
        <v>0</v>
      </c>
      <c r="R50" s="360">
        <v>0</v>
      </c>
      <c r="S50" s="348">
        <v>3518767.4</v>
      </c>
      <c r="T50" s="356"/>
      <c r="U50" s="349">
        <v>3518767.4</v>
      </c>
      <c r="V50" s="348">
        <v>3518767.4</v>
      </c>
    </row>
    <row r="51" spans="14:22" ht="31.2" x14ac:dyDescent="0.25">
      <c r="N51" s="359" t="s">
        <v>135</v>
      </c>
      <c r="O51" s="358" t="s">
        <v>152</v>
      </c>
      <c r="P51" s="358">
        <v>200</v>
      </c>
      <c r="Q51" s="357">
        <v>0</v>
      </c>
      <c r="R51" s="357">
        <v>0</v>
      </c>
      <c r="S51" s="354">
        <v>3518767.4</v>
      </c>
      <c r="T51" s="356"/>
      <c r="U51" s="355">
        <v>3518767.4</v>
      </c>
      <c r="V51" s="354">
        <v>3518767.4</v>
      </c>
    </row>
    <row r="52" spans="14:22" ht="46.8" x14ac:dyDescent="0.25">
      <c r="N52" s="359" t="s">
        <v>136</v>
      </c>
      <c r="O52" s="358" t="s">
        <v>152</v>
      </c>
      <c r="P52" s="358" t="s">
        <v>196</v>
      </c>
      <c r="Q52" s="357">
        <v>3</v>
      </c>
      <c r="R52" s="357">
        <v>10</v>
      </c>
      <c r="S52" s="354">
        <v>3518767.4</v>
      </c>
      <c r="T52" s="356"/>
      <c r="U52" s="355">
        <v>3518767.4</v>
      </c>
      <c r="V52" s="354">
        <v>3518767.4</v>
      </c>
    </row>
    <row r="53" spans="14:22" ht="31.2" x14ac:dyDescent="0.25">
      <c r="N53" s="362" t="s">
        <v>154</v>
      </c>
      <c r="O53" s="361" t="s">
        <v>155</v>
      </c>
      <c r="P53" s="361" t="s">
        <v>13</v>
      </c>
      <c r="Q53" s="360">
        <v>0</v>
      </c>
      <c r="R53" s="360">
        <v>0</v>
      </c>
      <c r="S53" s="348">
        <v>23532</v>
      </c>
      <c r="T53" s="356"/>
      <c r="U53" s="349">
        <v>23532</v>
      </c>
      <c r="V53" s="348">
        <v>23532</v>
      </c>
    </row>
    <row r="54" spans="14:22" ht="31.2" x14ac:dyDescent="0.25">
      <c r="N54" s="359" t="s">
        <v>135</v>
      </c>
      <c r="O54" s="358" t="s">
        <v>155</v>
      </c>
      <c r="P54" s="358">
        <v>200</v>
      </c>
      <c r="Q54" s="357">
        <v>0</v>
      </c>
      <c r="R54" s="357">
        <v>0</v>
      </c>
      <c r="S54" s="354">
        <v>23532</v>
      </c>
      <c r="T54" s="356"/>
      <c r="U54" s="355">
        <v>23532</v>
      </c>
      <c r="V54" s="354">
        <v>23532</v>
      </c>
    </row>
    <row r="55" spans="14:22" ht="46.8" x14ac:dyDescent="0.25">
      <c r="N55" s="359" t="s">
        <v>136</v>
      </c>
      <c r="O55" s="358" t="s">
        <v>155</v>
      </c>
      <c r="P55" s="358" t="s">
        <v>196</v>
      </c>
      <c r="Q55" s="357">
        <v>3</v>
      </c>
      <c r="R55" s="357">
        <v>14</v>
      </c>
      <c r="S55" s="354">
        <v>23532</v>
      </c>
      <c r="T55" s="356"/>
      <c r="U55" s="355">
        <v>23532</v>
      </c>
      <c r="V55" s="354">
        <v>23532</v>
      </c>
    </row>
    <row r="56" spans="14:22" ht="31.2" x14ac:dyDescent="0.25">
      <c r="N56" s="362" t="s">
        <v>470</v>
      </c>
      <c r="O56" s="361" t="s">
        <v>471</v>
      </c>
      <c r="P56" s="361" t="s">
        <v>13</v>
      </c>
      <c r="Q56" s="360">
        <v>0</v>
      </c>
      <c r="R56" s="360">
        <v>0</v>
      </c>
      <c r="S56" s="348">
        <v>137000</v>
      </c>
      <c r="T56" s="356"/>
      <c r="U56" s="349">
        <v>137000</v>
      </c>
      <c r="V56" s="348">
        <v>137000</v>
      </c>
    </row>
    <row r="57" spans="14:22" ht="31.2" x14ac:dyDescent="0.25">
      <c r="N57" s="359" t="s">
        <v>135</v>
      </c>
      <c r="O57" s="358" t="s">
        <v>471</v>
      </c>
      <c r="P57" s="358">
        <v>200</v>
      </c>
      <c r="Q57" s="357">
        <v>0</v>
      </c>
      <c r="R57" s="357">
        <v>0</v>
      </c>
      <c r="S57" s="354">
        <v>137000</v>
      </c>
      <c r="T57" s="356"/>
      <c r="U57" s="355">
        <v>137000</v>
      </c>
      <c r="V57" s="354">
        <v>137000</v>
      </c>
    </row>
    <row r="58" spans="14:22" ht="46.8" x14ac:dyDescent="0.25">
      <c r="N58" s="359" t="s">
        <v>136</v>
      </c>
      <c r="O58" s="358" t="s">
        <v>471</v>
      </c>
      <c r="P58" s="358" t="s">
        <v>196</v>
      </c>
      <c r="Q58" s="357">
        <v>4</v>
      </c>
      <c r="R58" s="357">
        <v>6</v>
      </c>
      <c r="S58" s="354">
        <v>137000</v>
      </c>
      <c r="T58" s="356"/>
      <c r="U58" s="355">
        <v>137000</v>
      </c>
      <c r="V58" s="354">
        <v>137000</v>
      </c>
    </row>
    <row r="59" spans="14:22" ht="46.8" x14ac:dyDescent="0.25">
      <c r="N59" s="362" t="s">
        <v>534</v>
      </c>
      <c r="O59" s="361" t="s">
        <v>535</v>
      </c>
      <c r="P59" s="361" t="s">
        <v>13</v>
      </c>
      <c r="Q59" s="360">
        <v>0</v>
      </c>
      <c r="R59" s="360">
        <v>0</v>
      </c>
      <c r="S59" s="348">
        <v>950000</v>
      </c>
      <c r="T59" s="356"/>
      <c r="U59" s="349">
        <v>0</v>
      </c>
      <c r="V59" s="348">
        <v>0</v>
      </c>
    </row>
    <row r="60" spans="14:22" ht="46.8" x14ac:dyDescent="0.25">
      <c r="N60" s="359" t="s">
        <v>343</v>
      </c>
      <c r="O60" s="358" t="s">
        <v>535</v>
      </c>
      <c r="P60" s="358">
        <v>400</v>
      </c>
      <c r="Q60" s="357">
        <v>0</v>
      </c>
      <c r="R60" s="357">
        <v>0</v>
      </c>
      <c r="S60" s="354">
        <v>950000</v>
      </c>
      <c r="T60" s="356"/>
      <c r="U60" s="355">
        <v>0</v>
      </c>
      <c r="V60" s="354">
        <v>0</v>
      </c>
    </row>
    <row r="61" spans="14:22" ht="15.6" x14ac:dyDescent="0.25">
      <c r="N61" s="359" t="s">
        <v>344</v>
      </c>
      <c r="O61" s="358" t="s">
        <v>535</v>
      </c>
      <c r="P61" s="358" t="s">
        <v>391</v>
      </c>
      <c r="Q61" s="357">
        <v>4</v>
      </c>
      <c r="R61" s="357">
        <v>6</v>
      </c>
      <c r="S61" s="354">
        <v>950000</v>
      </c>
      <c r="T61" s="356"/>
      <c r="U61" s="355">
        <v>0</v>
      </c>
      <c r="V61" s="354">
        <v>0</v>
      </c>
    </row>
    <row r="62" spans="14:22" ht="46.8" x14ac:dyDescent="0.25">
      <c r="N62" s="362" t="s">
        <v>299</v>
      </c>
      <c r="O62" s="361" t="s">
        <v>300</v>
      </c>
      <c r="P62" s="361" t="s">
        <v>13</v>
      </c>
      <c r="Q62" s="360">
        <v>0</v>
      </c>
      <c r="R62" s="360">
        <v>0</v>
      </c>
      <c r="S62" s="348">
        <v>1804835.01</v>
      </c>
      <c r="T62" s="356"/>
      <c r="U62" s="349">
        <v>4001384.5</v>
      </c>
      <c r="V62" s="348">
        <v>4001384.5</v>
      </c>
    </row>
    <row r="63" spans="14:22" ht="46.8" x14ac:dyDescent="0.25">
      <c r="N63" s="359" t="s">
        <v>301</v>
      </c>
      <c r="O63" s="358" t="s">
        <v>300</v>
      </c>
      <c r="P63" s="358">
        <v>600</v>
      </c>
      <c r="Q63" s="357">
        <v>0</v>
      </c>
      <c r="R63" s="357">
        <v>0</v>
      </c>
      <c r="S63" s="354">
        <v>1804835.01</v>
      </c>
      <c r="T63" s="356"/>
      <c r="U63" s="355">
        <v>4001384.5</v>
      </c>
      <c r="V63" s="354">
        <v>4001384.5</v>
      </c>
    </row>
    <row r="64" spans="14:22" ht="15.6" x14ac:dyDescent="0.25">
      <c r="N64" s="359" t="s">
        <v>302</v>
      </c>
      <c r="O64" s="358" t="s">
        <v>300</v>
      </c>
      <c r="P64" s="358" t="s">
        <v>390</v>
      </c>
      <c r="Q64" s="357">
        <v>4</v>
      </c>
      <c r="R64" s="357">
        <v>7</v>
      </c>
      <c r="S64" s="354">
        <v>1804835.01</v>
      </c>
      <c r="T64" s="356"/>
      <c r="U64" s="355">
        <v>4001384.5</v>
      </c>
      <c r="V64" s="354">
        <v>4001384.5</v>
      </c>
    </row>
    <row r="65" spans="14:22" ht="31.2" x14ac:dyDescent="0.25">
      <c r="N65" s="362" t="s">
        <v>386</v>
      </c>
      <c r="O65" s="361" t="s">
        <v>441</v>
      </c>
      <c r="P65" s="361" t="s">
        <v>13</v>
      </c>
      <c r="Q65" s="360">
        <v>0</v>
      </c>
      <c r="R65" s="360">
        <v>0</v>
      </c>
      <c r="S65" s="348">
        <v>122257.65</v>
      </c>
      <c r="T65" s="356"/>
      <c r="U65" s="349">
        <v>407589</v>
      </c>
      <c r="V65" s="348">
        <v>407589</v>
      </c>
    </row>
    <row r="66" spans="14:22" ht="31.2" x14ac:dyDescent="0.25">
      <c r="N66" s="359" t="s">
        <v>135</v>
      </c>
      <c r="O66" s="358" t="s">
        <v>441</v>
      </c>
      <c r="P66" s="358">
        <v>200</v>
      </c>
      <c r="Q66" s="357">
        <v>0</v>
      </c>
      <c r="R66" s="357">
        <v>0</v>
      </c>
      <c r="S66" s="354">
        <v>122257.65</v>
      </c>
      <c r="T66" s="356"/>
      <c r="U66" s="355">
        <v>407589</v>
      </c>
      <c r="V66" s="354">
        <v>407589</v>
      </c>
    </row>
    <row r="67" spans="14:22" ht="46.8" x14ac:dyDescent="0.25">
      <c r="N67" s="359" t="s">
        <v>136</v>
      </c>
      <c r="O67" s="358" t="s">
        <v>441</v>
      </c>
      <c r="P67" s="358" t="s">
        <v>196</v>
      </c>
      <c r="Q67" s="357">
        <v>4</v>
      </c>
      <c r="R67" s="357">
        <v>8</v>
      </c>
      <c r="S67" s="354">
        <v>122257.65</v>
      </c>
      <c r="T67" s="356"/>
      <c r="U67" s="355">
        <v>407589</v>
      </c>
      <c r="V67" s="354">
        <v>407589</v>
      </c>
    </row>
    <row r="68" spans="14:22" ht="62.4" x14ac:dyDescent="0.25">
      <c r="N68" s="362" t="s">
        <v>158</v>
      </c>
      <c r="O68" s="361" t="s">
        <v>159</v>
      </c>
      <c r="P68" s="361" t="s">
        <v>13</v>
      </c>
      <c r="Q68" s="360">
        <v>0</v>
      </c>
      <c r="R68" s="360">
        <v>0</v>
      </c>
      <c r="S68" s="348">
        <v>9971516.5</v>
      </c>
      <c r="T68" s="356"/>
      <c r="U68" s="349">
        <v>10766250</v>
      </c>
      <c r="V68" s="348">
        <v>12675180</v>
      </c>
    </row>
    <row r="69" spans="14:22" ht="46.8" x14ac:dyDescent="0.25">
      <c r="N69" s="359" t="s">
        <v>301</v>
      </c>
      <c r="O69" s="358" t="s">
        <v>159</v>
      </c>
      <c r="P69" s="358">
        <v>600</v>
      </c>
      <c r="Q69" s="357">
        <v>0</v>
      </c>
      <c r="R69" s="357">
        <v>0</v>
      </c>
      <c r="S69" s="354">
        <v>9971516.5</v>
      </c>
      <c r="T69" s="356"/>
      <c r="U69" s="355">
        <v>10766250</v>
      </c>
      <c r="V69" s="354">
        <v>12675180</v>
      </c>
    </row>
    <row r="70" spans="14:22" ht="15.6" x14ac:dyDescent="0.25">
      <c r="N70" s="359" t="s">
        <v>446</v>
      </c>
      <c r="O70" s="358" t="s">
        <v>159</v>
      </c>
      <c r="P70" s="358" t="s">
        <v>449</v>
      </c>
      <c r="Q70" s="357">
        <v>4</v>
      </c>
      <c r="R70" s="357">
        <v>9</v>
      </c>
      <c r="S70" s="354">
        <v>9971516.5</v>
      </c>
      <c r="T70" s="356"/>
      <c r="U70" s="355">
        <v>10766250</v>
      </c>
      <c r="V70" s="354">
        <v>12675180</v>
      </c>
    </row>
    <row r="71" spans="14:22" ht="46.8" x14ac:dyDescent="0.25">
      <c r="N71" s="362" t="s">
        <v>560</v>
      </c>
      <c r="O71" s="361" t="s">
        <v>561</v>
      </c>
      <c r="P71" s="361" t="s">
        <v>13</v>
      </c>
      <c r="Q71" s="360">
        <v>0</v>
      </c>
      <c r="R71" s="360">
        <v>0</v>
      </c>
      <c r="S71" s="348">
        <v>12856279.939999999</v>
      </c>
      <c r="T71" s="356"/>
      <c r="U71" s="349">
        <v>0</v>
      </c>
      <c r="V71" s="348">
        <v>0</v>
      </c>
    </row>
    <row r="72" spans="14:22" ht="46.8" x14ac:dyDescent="0.25">
      <c r="N72" s="359" t="s">
        <v>301</v>
      </c>
      <c r="O72" s="358" t="s">
        <v>561</v>
      </c>
      <c r="P72" s="358">
        <v>600</v>
      </c>
      <c r="Q72" s="357">
        <v>0</v>
      </c>
      <c r="R72" s="357">
        <v>0</v>
      </c>
      <c r="S72" s="354">
        <v>12856279.939999999</v>
      </c>
      <c r="T72" s="356"/>
      <c r="U72" s="355">
        <v>0</v>
      </c>
      <c r="V72" s="354">
        <v>0</v>
      </c>
    </row>
    <row r="73" spans="14:22" ht="15.6" x14ac:dyDescent="0.25">
      <c r="N73" s="359" t="s">
        <v>446</v>
      </c>
      <c r="O73" s="358" t="s">
        <v>561</v>
      </c>
      <c r="P73" s="358" t="s">
        <v>449</v>
      </c>
      <c r="Q73" s="357">
        <v>4</v>
      </c>
      <c r="R73" s="357">
        <v>9</v>
      </c>
      <c r="S73" s="354">
        <v>12856279.939999999</v>
      </c>
      <c r="T73" s="356"/>
      <c r="U73" s="355">
        <v>0</v>
      </c>
      <c r="V73" s="354">
        <v>0</v>
      </c>
    </row>
    <row r="74" spans="14:22" ht="31.2" x14ac:dyDescent="0.25">
      <c r="N74" s="362" t="s">
        <v>306</v>
      </c>
      <c r="O74" s="361" t="s">
        <v>307</v>
      </c>
      <c r="P74" s="361" t="s">
        <v>13</v>
      </c>
      <c r="Q74" s="360">
        <v>0</v>
      </c>
      <c r="R74" s="360">
        <v>0</v>
      </c>
      <c r="S74" s="348">
        <v>5784000</v>
      </c>
      <c r="T74" s="356"/>
      <c r="U74" s="349">
        <v>4120000</v>
      </c>
      <c r="V74" s="348">
        <v>4120000</v>
      </c>
    </row>
    <row r="75" spans="14:22" ht="31.2" x14ac:dyDescent="0.25">
      <c r="N75" s="359" t="s">
        <v>135</v>
      </c>
      <c r="O75" s="358" t="s">
        <v>307</v>
      </c>
      <c r="P75" s="358">
        <v>200</v>
      </c>
      <c r="Q75" s="357">
        <v>0</v>
      </c>
      <c r="R75" s="357">
        <v>0</v>
      </c>
      <c r="S75" s="354">
        <v>1408000</v>
      </c>
      <c r="T75" s="356"/>
      <c r="U75" s="355">
        <v>0</v>
      </c>
      <c r="V75" s="354">
        <v>0</v>
      </c>
    </row>
    <row r="76" spans="14:22" ht="46.8" x14ac:dyDescent="0.25">
      <c r="N76" s="359" t="s">
        <v>136</v>
      </c>
      <c r="O76" s="358" t="s">
        <v>307</v>
      </c>
      <c r="P76" s="358" t="s">
        <v>196</v>
      </c>
      <c r="Q76" s="357">
        <v>4</v>
      </c>
      <c r="R76" s="357">
        <v>9</v>
      </c>
      <c r="S76" s="354">
        <v>1408000</v>
      </c>
      <c r="T76" s="356"/>
      <c r="U76" s="355">
        <v>0</v>
      </c>
      <c r="V76" s="354">
        <v>0</v>
      </c>
    </row>
    <row r="77" spans="14:22" ht="46.8" x14ac:dyDescent="0.25">
      <c r="N77" s="359" t="s">
        <v>301</v>
      </c>
      <c r="O77" s="358" t="s">
        <v>307</v>
      </c>
      <c r="P77" s="358">
        <v>600</v>
      </c>
      <c r="Q77" s="357">
        <v>0</v>
      </c>
      <c r="R77" s="357">
        <v>0</v>
      </c>
      <c r="S77" s="354">
        <v>4376000</v>
      </c>
      <c r="T77" s="356"/>
      <c r="U77" s="355">
        <v>4120000</v>
      </c>
      <c r="V77" s="354">
        <v>4120000</v>
      </c>
    </row>
    <row r="78" spans="14:22" ht="15.6" x14ac:dyDescent="0.25">
      <c r="N78" s="359" t="s">
        <v>446</v>
      </c>
      <c r="O78" s="358" t="s">
        <v>307</v>
      </c>
      <c r="P78" s="358" t="s">
        <v>449</v>
      </c>
      <c r="Q78" s="357">
        <v>4</v>
      </c>
      <c r="R78" s="357">
        <v>9</v>
      </c>
      <c r="S78" s="354">
        <v>4376000</v>
      </c>
      <c r="T78" s="356"/>
      <c r="U78" s="355">
        <v>4120000</v>
      </c>
      <c r="V78" s="354">
        <v>4120000</v>
      </c>
    </row>
    <row r="79" spans="14:22" ht="31.2" x14ac:dyDescent="0.25">
      <c r="N79" s="362" t="s">
        <v>309</v>
      </c>
      <c r="O79" s="361" t="s">
        <v>310</v>
      </c>
      <c r="P79" s="361" t="s">
        <v>13</v>
      </c>
      <c r="Q79" s="360">
        <v>0</v>
      </c>
      <c r="R79" s="360">
        <v>0</v>
      </c>
      <c r="S79" s="348">
        <v>1410641.25</v>
      </c>
      <c r="T79" s="356"/>
      <c r="U79" s="349">
        <v>700000</v>
      </c>
      <c r="V79" s="348">
        <v>700000</v>
      </c>
    </row>
    <row r="80" spans="14:22" ht="31.2" x14ac:dyDescent="0.25">
      <c r="N80" s="359" t="s">
        <v>135</v>
      </c>
      <c r="O80" s="358" t="s">
        <v>310</v>
      </c>
      <c r="P80" s="358">
        <v>200</v>
      </c>
      <c r="Q80" s="357">
        <v>0</v>
      </c>
      <c r="R80" s="357">
        <v>0</v>
      </c>
      <c r="S80" s="354">
        <v>710641.25</v>
      </c>
      <c r="T80" s="356"/>
      <c r="U80" s="355">
        <v>0</v>
      </c>
      <c r="V80" s="354">
        <v>0</v>
      </c>
    </row>
    <row r="81" spans="14:22" ht="46.8" x14ac:dyDescent="0.25">
      <c r="N81" s="359" t="s">
        <v>136</v>
      </c>
      <c r="O81" s="358" t="s">
        <v>310</v>
      </c>
      <c r="P81" s="358" t="s">
        <v>196</v>
      </c>
      <c r="Q81" s="357">
        <v>4</v>
      </c>
      <c r="R81" s="357">
        <v>9</v>
      </c>
      <c r="S81" s="354">
        <v>710641.25</v>
      </c>
      <c r="T81" s="356"/>
      <c r="U81" s="355">
        <v>0</v>
      </c>
      <c r="V81" s="354">
        <v>0</v>
      </c>
    </row>
    <row r="82" spans="14:22" ht="46.8" x14ac:dyDescent="0.25">
      <c r="N82" s="359" t="s">
        <v>301</v>
      </c>
      <c r="O82" s="358" t="s">
        <v>310</v>
      </c>
      <c r="P82" s="358">
        <v>600</v>
      </c>
      <c r="Q82" s="357">
        <v>0</v>
      </c>
      <c r="R82" s="357">
        <v>0</v>
      </c>
      <c r="S82" s="354">
        <v>700000</v>
      </c>
      <c r="T82" s="356"/>
      <c r="U82" s="355">
        <v>700000</v>
      </c>
      <c r="V82" s="354">
        <v>700000</v>
      </c>
    </row>
    <row r="83" spans="14:22" ht="15.6" x14ac:dyDescent="0.25">
      <c r="N83" s="359" t="s">
        <v>446</v>
      </c>
      <c r="O83" s="358" t="s">
        <v>310</v>
      </c>
      <c r="P83" s="358" t="s">
        <v>449</v>
      </c>
      <c r="Q83" s="357">
        <v>4</v>
      </c>
      <c r="R83" s="357">
        <v>9</v>
      </c>
      <c r="S83" s="354">
        <v>700000</v>
      </c>
      <c r="T83" s="356"/>
      <c r="U83" s="355">
        <v>700000</v>
      </c>
      <c r="V83" s="354">
        <v>700000</v>
      </c>
    </row>
    <row r="84" spans="14:22" ht="62.4" x14ac:dyDescent="0.25">
      <c r="N84" s="362" t="s">
        <v>536</v>
      </c>
      <c r="O84" s="361" t="s">
        <v>537</v>
      </c>
      <c r="P84" s="361" t="s">
        <v>13</v>
      </c>
      <c r="Q84" s="360">
        <v>0</v>
      </c>
      <c r="R84" s="360">
        <v>0</v>
      </c>
      <c r="S84" s="348">
        <v>99682.34</v>
      </c>
      <c r="T84" s="356"/>
      <c r="U84" s="349">
        <v>0</v>
      </c>
      <c r="V84" s="348">
        <v>0</v>
      </c>
    </row>
    <row r="85" spans="14:22" ht="31.2" x14ac:dyDescent="0.25">
      <c r="N85" s="359" t="s">
        <v>135</v>
      </c>
      <c r="O85" s="358" t="s">
        <v>537</v>
      </c>
      <c r="P85" s="358">
        <v>200</v>
      </c>
      <c r="Q85" s="357">
        <v>0</v>
      </c>
      <c r="R85" s="357">
        <v>0</v>
      </c>
      <c r="S85" s="354">
        <v>99682.34</v>
      </c>
      <c r="T85" s="356"/>
      <c r="U85" s="355">
        <v>0</v>
      </c>
      <c r="V85" s="354">
        <v>0</v>
      </c>
    </row>
    <row r="86" spans="14:22" ht="46.8" x14ac:dyDescent="0.25">
      <c r="N86" s="359" t="s">
        <v>136</v>
      </c>
      <c r="O86" s="358" t="s">
        <v>537</v>
      </c>
      <c r="P86" s="358" t="s">
        <v>196</v>
      </c>
      <c r="Q86" s="357">
        <v>4</v>
      </c>
      <c r="R86" s="357">
        <v>9</v>
      </c>
      <c r="S86" s="354">
        <v>99682.34</v>
      </c>
      <c r="T86" s="356"/>
      <c r="U86" s="355">
        <v>0</v>
      </c>
      <c r="V86" s="354">
        <v>0</v>
      </c>
    </row>
    <row r="87" spans="14:22" ht="46.8" x14ac:dyDescent="0.25">
      <c r="N87" s="362" t="s">
        <v>167</v>
      </c>
      <c r="O87" s="361" t="s">
        <v>168</v>
      </c>
      <c r="P87" s="361" t="s">
        <v>13</v>
      </c>
      <c r="Q87" s="360">
        <v>0</v>
      </c>
      <c r="R87" s="360">
        <v>0</v>
      </c>
      <c r="S87" s="348">
        <v>91493.36</v>
      </c>
      <c r="T87" s="356"/>
      <c r="U87" s="349">
        <v>46837.14</v>
      </c>
      <c r="V87" s="348">
        <v>46837.14</v>
      </c>
    </row>
    <row r="88" spans="14:22" ht="31.2" x14ac:dyDescent="0.25">
      <c r="N88" s="359" t="s">
        <v>135</v>
      </c>
      <c r="O88" s="358" t="s">
        <v>168</v>
      </c>
      <c r="P88" s="358">
        <v>200</v>
      </c>
      <c r="Q88" s="357">
        <v>0</v>
      </c>
      <c r="R88" s="357">
        <v>0</v>
      </c>
      <c r="S88" s="354">
        <v>89831.42</v>
      </c>
      <c r="T88" s="356"/>
      <c r="U88" s="355">
        <v>46837.14</v>
      </c>
      <c r="V88" s="354">
        <v>46837.14</v>
      </c>
    </row>
    <row r="89" spans="14:22" ht="46.8" x14ac:dyDescent="0.25">
      <c r="N89" s="359" t="s">
        <v>136</v>
      </c>
      <c r="O89" s="358" t="s">
        <v>168</v>
      </c>
      <c r="P89" s="358" t="s">
        <v>196</v>
      </c>
      <c r="Q89" s="357">
        <v>5</v>
      </c>
      <c r="R89" s="357">
        <v>1</v>
      </c>
      <c r="S89" s="354">
        <v>89831.42</v>
      </c>
      <c r="T89" s="356"/>
      <c r="U89" s="355">
        <v>46837.14</v>
      </c>
      <c r="V89" s="354">
        <v>46837.14</v>
      </c>
    </row>
    <row r="90" spans="14:22" ht="15.6" x14ac:dyDescent="0.25">
      <c r="N90" s="359" t="s">
        <v>137</v>
      </c>
      <c r="O90" s="358" t="s">
        <v>168</v>
      </c>
      <c r="P90" s="358">
        <v>800</v>
      </c>
      <c r="Q90" s="357">
        <v>0</v>
      </c>
      <c r="R90" s="357">
        <v>0</v>
      </c>
      <c r="S90" s="354">
        <v>1661.94</v>
      </c>
      <c r="T90" s="356"/>
      <c r="U90" s="355">
        <v>0</v>
      </c>
      <c r="V90" s="354">
        <v>0</v>
      </c>
    </row>
    <row r="91" spans="14:22" ht="15.6" x14ac:dyDescent="0.25">
      <c r="N91" s="359" t="s">
        <v>138</v>
      </c>
      <c r="O91" s="358" t="s">
        <v>168</v>
      </c>
      <c r="P91" s="358" t="s">
        <v>198</v>
      </c>
      <c r="Q91" s="357">
        <v>5</v>
      </c>
      <c r="R91" s="357">
        <v>1</v>
      </c>
      <c r="S91" s="354">
        <v>1661.94</v>
      </c>
      <c r="T91" s="356"/>
      <c r="U91" s="355">
        <v>0</v>
      </c>
      <c r="V91" s="354">
        <v>0</v>
      </c>
    </row>
    <row r="92" spans="14:22" ht="31.2" x14ac:dyDescent="0.25">
      <c r="N92" s="362" t="s">
        <v>477</v>
      </c>
      <c r="O92" s="361" t="s">
        <v>478</v>
      </c>
      <c r="P92" s="361" t="s">
        <v>13</v>
      </c>
      <c r="Q92" s="360">
        <v>0</v>
      </c>
      <c r="R92" s="360">
        <v>0</v>
      </c>
      <c r="S92" s="348">
        <v>216039.63</v>
      </c>
      <c r="T92" s="356"/>
      <c r="U92" s="349">
        <v>186039.63</v>
      </c>
      <c r="V92" s="348">
        <v>186039.63</v>
      </c>
    </row>
    <row r="93" spans="14:22" ht="31.2" x14ac:dyDescent="0.25">
      <c r="N93" s="359" t="s">
        <v>135</v>
      </c>
      <c r="O93" s="358" t="s">
        <v>478</v>
      </c>
      <c r="P93" s="358">
        <v>200</v>
      </c>
      <c r="Q93" s="357">
        <v>0</v>
      </c>
      <c r="R93" s="357">
        <v>0</v>
      </c>
      <c r="S93" s="354">
        <v>216039.63</v>
      </c>
      <c r="T93" s="356"/>
      <c r="U93" s="355">
        <v>186039.63</v>
      </c>
      <c r="V93" s="354">
        <v>186039.63</v>
      </c>
    </row>
    <row r="94" spans="14:22" ht="46.8" x14ac:dyDescent="0.25">
      <c r="N94" s="359" t="s">
        <v>136</v>
      </c>
      <c r="O94" s="358" t="s">
        <v>478</v>
      </c>
      <c r="P94" s="358" t="s">
        <v>196</v>
      </c>
      <c r="Q94" s="357">
        <v>5</v>
      </c>
      <c r="R94" s="357">
        <v>1</v>
      </c>
      <c r="S94" s="354">
        <v>216039.63</v>
      </c>
      <c r="T94" s="356"/>
      <c r="U94" s="355">
        <v>186039.63</v>
      </c>
      <c r="V94" s="354">
        <v>186039.63</v>
      </c>
    </row>
    <row r="95" spans="14:22" ht="15.6" x14ac:dyDescent="0.25">
      <c r="N95" s="362" t="s">
        <v>455</v>
      </c>
      <c r="O95" s="361" t="s">
        <v>456</v>
      </c>
      <c r="P95" s="361" t="s">
        <v>13</v>
      </c>
      <c r="Q95" s="360">
        <v>0</v>
      </c>
      <c r="R95" s="360">
        <v>0</v>
      </c>
      <c r="S95" s="348">
        <v>2891200</v>
      </c>
      <c r="T95" s="356"/>
      <c r="U95" s="349">
        <v>0</v>
      </c>
      <c r="V95" s="348">
        <v>0</v>
      </c>
    </row>
    <row r="96" spans="14:22" ht="31.2" x14ac:dyDescent="0.25">
      <c r="N96" s="359" t="s">
        <v>135</v>
      </c>
      <c r="O96" s="358" t="s">
        <v>456</v>
      </c>
      <c r="P96" s="358">
        <v>200</v>
      </c>
      <c r="Q96" s="357">
        <v>0</v>
      </c>
      <c r="R96" s="357">
        <v>0</v>
      </c>
      <c r="S96" s="354">
        <v>750000</v>
      </c>
      <c r="T96" s="356"/>
      <c r="U96" s="355">
        <v>0</v>
      </c>
      <c r="V96" s="354">
        <v>0</v>
      </c>
    </row>
    <row r="97" spans="14:22" ht="46.8" x14ac:dyDescent="0.25">
      <c r="N97" s="359" t="s">
        <v>136</v>
      </c>
      <c r="O97" s="358" t="s">
        <v>456</v>
      </c>
      <c r="P97" s="358" t="s">
        <v>196</v>
      </c>
      <c r="Q97" s="357">
        <v>5</v>
      </c>
      <c r="R97" s="357">
        <v>2</v>
      </c>
      <c r="S97" s="354">
        <v>750000</v>
      </c>
      <c r="T97" s="356"/>
      <c r="U97" s="355">
        <v>0</v>
      </c>
      <c r="V97" s="354">
        <v>0</v>
      </c>
    </row>
    <row r="98" spans="14:22" ht="15.6" x14ac:dyDescent="0.25">
      <c r="N98" s="359" t="s">
        <v>137</v>
      </c>
      <c r="O98" s="358" t="s">
        <v>456</v>
      </c>
      <c r="P98" s="358">
        <v>800</v>
      </c>
      <c r="Q98" s="357">
        <v>0</v>
      </c>
      <c r="R98" s="357">
        <v>0</v>
      </c>
      <c r="S98" s="354">
        <v>2141200</v>
      </c>
      <c r="T98" s="356"/>
      <c r="U98" s="355">
        <v>0</v>
      </c>
      <c r="V98" s="354">
        <v>0</v>
      </c>
    </row>
    <row r="99" spans="14:22" ht="62.4" x14ac:dyDescent="0.25">
      <c r="N99" s="359" t="s">
        <v>164</v>
      </c>
      <c r="O99" s="358" t="s">
        <v>456</v>
      </c>
      <c r="P99" s="358" t="s">
        <v>197</v>
      </c>
      <c r="Q99" s="357">
        <v>5</v>
      </c>
      <c r="R99" s="357">
        <v>2</v>
      </c>
      <c r="S99" s="354">
        <v>2141200</v>
      </c>
      <c r="T99" s="356"/>
      <c r="U99" s="355">
        <v>0</v>
      </c>
      <c r="V99" s="354">
        <v>0</v>
      </c>
    </row>
    <row r="100" spans="14:22" ht="31.2" x14ac:dyDescent="0.25">
      <c r="N100" s="362" t="s">
        <v>329</v>
      </c>
      <c r="O100" s="361" t="s">
        <v>330</v>
      </c>
      <c r="P100" s="361" t="s">
        <v>13</v>
      </c>
      <c r="Q100" s="360">
        <v>0</v>
      </c>
      <c r="R100" s="360">
        <v>0</v>
      </c>
      <c r="S100" s="348">
        <v>4418118.3</v>
      </c>
      <c r="T100" s="356"/>
      <c r="U100" s="349">
        <v>240000</v>
      </c>
      <c r="V100" s="348">
        <v>240000</v>
      </c>
    </row>
    <row r="101" spans="14:22" ht="31.2" x14ac:dyDescent="0.25">
      <c r="N101" s="359" t="s">
        <v>135</v>
      </c>
      <c r="O101" s="358" t="s">
        <v>330</v>
      </c>
      <c r="P101" s="358">
        <v>200</v>
      </c>
      <c r="Q101" s="357">
        <v>0</v>
      </c>
      <c r="R101" s="357">
        <v>0</v>
      </c>
      <c r="S101" s="354">
        <v>331940.21999999997</v>
      </c>
      <c r="T101" s="356"/>
      <c r="U101" s="355">
        <v>0</v>
      </c>
      <c r="V101" s="354">
        <v>0</v>
      </c>
    </row>
    <row r="102" spans="14:22" ht="46.8" x14ac:dyDescent="0.25">
      <c r="N102" s="359" t="s">
        <v>136</v>
      </c>
      <c r="O102" s="358" t="s">
        <v>330</v>
      </c>
      <c r="P102" s="358" t="s">
        <v>196</v>
      </c>
      <c r="Q102" s="357">
        <v>5</v>
      </c>
      <c r="R102" s="357">
        <v>2</v>
      </c>
      <c r="S102" s="354">
        <v>331940.21999999997</v>
      </c>
      <c r="T102" s="356"/>
      <c r="U102" s="355">
        <v>0</v>
      </c>
      <c r="V102" s="354">
        <v>0</v>
      </c>
    </row>
    <row r="103" spans="14:22" ht="15.6" x14ac:dyDescent="0.25">
      <c r="N103" s="359" t="s">
        <v>137</v>
      </c>
      <c r="O103" s="358" t="s">
        <v>330</v>
      </c>
      <c r="P103" s="358">
        <v>800</v>
      </c>
      <c r="Q103" s="357">
        <v>0</v>
      </c>
      <c r="R103" s="357">
        <v>0</v>
      </c>
      <c r="S103" s="354">
        <v>4086178.08</v>
      </c>
      <c r="T103" s="356"/>
      <c r="U103" s="355">
        <v>240000</v>
      </c>
      <c r="V103" s="354">
        <v>240000</v>
      </c>
    </row>
    <row r="104" spans="14:22" ht="62.4" x14ac:dyDescent="0.25">
      <c r="N104" s="359" t="s">
        <v>164</v>
      </c>
      <c r="O104" s="358" t="s">
        <v>330</v>
      </c>
      <c r="P104" s="358" t="s">
        <v>197</v>
      </c>
      <c r="Q104" s="357">
        <v>5</v>
      </c>
      <c r="R104" s="357">
        <v>2</v>
      </c>
      <c r="S104" s="354">
        <v>4086178.08</v>
      </c>
      <c r="T104" s="356"/>
      <c r="U104" s="355">
        <v>240000</v>
      </c>
      <c r="V104" s="354">
        <v>240000</v>
      </c>
    </row>
    <row r="105" spans="14:22" ht="31.2" x14ac:dyDescent="0.25">
      <c r="N105" s="362" t="s">
        <v>332</v>
      </c>
      <c r="O105" s="361" t="s">
        <v>333</v>
      </c>
      <c r="P105" s="361" t="s">
        <v>13</v>
      </c>
      <c r="Q105" s="360">
        <v>0</v>
      </c>
      <c r="R105" s="360">
        <v>0</v>
      </c>
      <c r="S105" s="348">
        <v>1971200</v>
      </c>
      <c r="T105" s="356"/>
      <c r="U105" s="349">
        <v>0</v>
      </c>
      <c r="V105" s="348">
        <v>0</v>
      </c>
    </row>
    <row r="106" spans="14:22" ht="31.2" x14ac:dyDescent="0.25">
      <c r="N106" s="359" t="s">
        <v>135</v>
      </c>
      <c r="O106" s="358" t="s">
        <v>333</v>
      </c>
      <c r="P106" s="358">
        <v>200</v>
      </c>
      <c r="Q106" s="357">
        <v>0</v>
      </c>
      <c r="R106" s="357">
        <v>0</v>
      </c>
      <c r="S106" s="354">
        <v>1971200</v>
      </c>
      <c r="T106" s="356"/>
      <c r="U106" s="355">
        <v>0</v>
      </c>
      <c r="V106" s="354">
        <v>0</v>
      </c>
    </row>
    <row r="107" spans="14:22" ht="46.8" x14ac:dyDescent="0.25">
      <c r="N107" s="359" t="s">
        <v>136</v>
      </c>
      <c r="O107" s="358" t="s">
        <v>333</v>
      </c>
      <c r="P107" s="358" t="s">
        <v>196</v>
      </c>
      <c r="Q107" s="357">
        <v>5</v>
      </c>
      <c r="R107" s="357">
        <v>2</v>
      </c>
      <c r="S107" s="354">
        <v>1971200</v>
      </c>
      <c r="T107" s="356"/>
      <c r="U107" s="355">
        <v>0</v>
      </c>
      <c r="V107" s="354">
        <v>0</v>
      </c>
    </row>
    <row r="108" spans="14:22" ht="15.6" x14ac:dyDescent="0.25">
      <c r="N108" s="362" t="s">
        <v>171</v>
      </c>
      <c r="O108" s="361" t="s">
        <v>172</v>
      </c>
      <c r="P108" s="361" t="s">
        <v>13</v>
      </c>
      <c r="Q108" s="360">
        <v>0</v>
      </c>
      <c r="R108" s="360">
        <v>0</v>
      </c>
      <c r="S108" s="348">
        <v>7311054.8099999996</v>
      </c>
      <c r="T108" s="356"/>
      <c r="U108" s="349">
        <v>11190637.140000001</v>
      </c>
      <c r="V108" s="348">
        <v>12944216.630000001</v>
      </c>
    </row>
    <row r="109" spans="14:22" ht="31.2" x14ac:dyDescent="0.25">
      <c r="N109" s="359" t="s">
        <v>135</v>
      </c>
      <c r="O109" s="358" t="s">
        <v>172</v>
      </c>
      <c r="P109" s="358">
        <v>200</v>
      </c>
      <c r="Q109" s="357">
        <v>0</v>
      </c>
      <c r="R109" s="357">
        <v>0</v>
      </c>
      <c r="S109" s="354">
        <v>366602.36</v>
      </c>
      <c r="T109" s="356"/>
      <c r="U109" s="355">
        <v>429100</v>
      </c>
      <c r="V109" s="354">
        <v>429100</v>
      </c>
    </row>
    <row r="110" spans="14:22" ht="46.8" x14ac:dyDescent="0.25">
      <c r="N110" s="359" t="s">
        <v>136</v>
      </c>
      <c r="O110" s="358" t="s">
        <v>172</v>
      </c>
      <c r="P110" s="358" t="s">
        <v>196</v>
      </c>
      <c r="Q110" s="357">
        <v>5</v>
      </c>
      <c r="R110" s="357">
        <v>3</v>
      </c>
      <c r="S110" s="354">
        <v>366602.36</v>
      </c>
      <c r="T110" s="356"/>
      <c r="U110" s="355">
        <v>429100</v>
      </c>
      <c r="V110" s="354">
        <v>429100</v>
      </c>
    </row>
    <row r="111" spans="14:22" ht="46.8" x14ac:dyDescent="0.25">
      <c r="N111" s="359" t="s">
        <v>301</v>
      </c>
      <c r="O111" s="358" t="s">
        <v>172</v>
      </c>
      <c r="P111" s="358">
        <v>600</v>
      </c>
      <c r="Q111" s="357">
        <v>0</v>
      </c>
      <c r="R111" s="357">
        <v>0</v>
      </c>
      <c r="S111" s="354">
        <v>6911157.9299999997</v>
      </c>
      <c r="T111" s="356"/>
      <c r="U111" s="355">
        <v>10761537.140000001</v>
      </c>
      <c r="V111" s="354">
        <v>12515116.630000001</v>
      </c>
    </row>
    <row r="112" spans="14:22" ht="15.6" x14ac:dyDescent="0.25">
      <c r="N112" s="359" t="s">
        <v>446</v>
      </c>
      <c r="O112" s="358" t="s">
        <v>172</v>
      </c>
      <c r="P112" s="358" t="s">
        <v>449</v>
      </c>
      <c r="Q112" s="357">
        <v>5</v>
      </c>
      <c r="R112" s="357">
        <v>3</v>
      </c>
      <c r="S112" s="354">
        <v>6911157.9299999997</v>
      </c>
      <c r="T112" s="356"/>
      <c r="U112" s="355">
        <v>10761537.140000001</v>
      </c>
      <c r="V112" s="354">
        <v>12515116.630000001</v>
      </c>
    </row>
    <row r="113" spans="14:22" ht="15.6" x14ac:dyDescent="0.25">
      <c r="N113" s="359" t="s">
        <v>137</v>
      </c>
      <c r="O113" s="358" t="s">
        <v>172</v>
      </c>
      <c r="P113" s="358">
        <v>800</v>
      </c>
      <c r="Q113" s="357">
        <v>0</v>
      </c>
      <c r="R113" s="357">
        <v>0</v>
      </c>
      <c r="S113" s="354">
        <v>33294.519999999997</v>
      </c>
      <c r="T113" s="356"/>
      <c r="U113" s="355">
        <v>0</v>
      </c>
      <c r="V113" s="354">
        <v>0</v>
      </c>
    </row>
    <row r="114" spans="14:22" ht="15.6" x14ac:dyDescent="0.25">
      <c r="N114" s="359" t="s">
        <v>138</v>
      </c>
      <c r="O114" s="358" t="s">
        <v>172</v>
      </c>
      <c r="P114" s="358" t="s">
        <v>198</v>
      </c>
      <c r="Q114" s="357">
        <v>5</v>
      </c>
      <c r="R114" s="357">
        <v>3</v>
      </c>
      <c r="S114" s="354">
        <v>33294.519999999997</v>
      </c>
      <c r="T114" s="356"/>
      <c r="U114" s="355">
        <v>0</v>
      </c>
      <c r="V114" s="354">
        <v>0</v>
      </c>
    </row>
    <row r="115" spans="14:22" ht="15.6" x14ac:dyDescent="0.25">
      <c r="N115" s="362" t="s">
        <v>173</v>
      </c>
      <c r="O115" s="361" t="s">
        <v>174</v>
      </c>
      <c r="P115" s="361" t="s">
        <v>13</v>
      </c>
      <c r="Q115" s="360">
        <v>0</v>
      </c>
      <c r="R115" s="360">
        <v>0</v>
      </c>
      <c r="S115" s="348">
        <v>450000</v>
      </c>
      <c r="T115" s="356"/>
      <c r="U115" s="349">
        <v>450000</v>
      </c>
      <c r="V115" s="348">
        <v>450000</v>
      </c>
    </row>
    <row r="116" spans="14:22" ht="31.2" x14ac:dyDescent="0.25">
      <c r="N116" s="359" t="s">
        <v>135</v>
      </c>
      <c r="O116" s="358" t="s">
        <v>174</v>
      </c>
      <c r="P116" s="358">
        <v>200</v>
      </c>
      <c r="Q116" s="357">
        <v>0</v>
      </c>
      <c r="R116" s="357">
        <v>0</v>
      </c>
      <c r="S116" s="354">
        <v>450000</v>
      </c>
      <c r="T116" s="356"/>
      <c r="U116" s="355">
        <v>450000</v>
      </c>
      <c r="V116" s="354">
        <v>450000</v>
      </c>
    </row>
    <row r="117" spans="14:22" ht="46.8" x14ac:dyDescent="0.25">
      <c r="N117" s="359" t="s">
        <v>136</v>
      </c>
      <c r="O117" s="358" t="s">
        <v>174</v>
      </c>
      <c r="P117" s="358" t="s">
        <v>196</v>
      </c>
      <c r="Q117" s="357">
        <v>5</v>
      </c>
      <c r="R117" s="357">
        <v>3</v>
      </c>
      <c r="S117" s="354">
        <v>450000</v>
      </c>
      <c r="T117" s="356"/>
      <c r="U117" s="355">
        <v>450000</v>
      </c>
      <c r="V117" s="354">
        <v>450000</v>
      </c>
    </row>
    <row r="118" spans="14:22" ht="15.6" x14ac:dyDescent="0.25">
      <c r="N118" s="362" t="s">
        <v>442</v>
      </c>
      <c r="O118" s="361" t="s">
        <v>443</v>
      </c>
      <c r="P118" s="361" t="s">
        <v>13</v>
      </c>
      <c r="Q118" s="360">
        <v>0</v>
      </c>
      <c r="R118" s="360">
        <v>0</v>
      </c>
      <c r="S118" s="348">
        <v>1463150</v>
      </c>
      <c r="T118" s="356"/>
      <c r="U118" s="349">
        <v>1384400</v>
      </c>
      <c r="V118" s="348">
        <v>46000</v>
      </c>
    </row>
    <row r="119" spans="14:22" ht="46.8" x14ac:dyDescent="0.25">
      <c r="N119" s="359" t="s">
        <v>301</v>
      </c>
      <c r="O119" s="358" t="s">
        <v>443</v>
      </c>
      <c r="P119" s="358">
        <v>600</v>
      </c>
      <c r="Q119" s="357">
        <v>0</v>
      </c>
      <c r="R119" s="357">
        <v>0</v>
      </c>
      <c r="S119" s="354">
        <v>1463150</v>
      </c>
      <c r="T119" s="356"/>
      <c r="U119" s="355">
        <v>1384400</v>
      </c>
      <c r="V119" s="354">
        <v>46000</v>
      </c>
    </row>
    <row r="120" spans="14:22" ht="15.6" x14ac:dyDescent="0.25">
      <c r="N120" s="359" t="s">
        <v>446</v>
      </c>
      <c r="O120" s="358" t="s">
        <v>443</v>
      </c>
      <c r="P120" s="358" t="s">
        <v>449</v>
      </c>
      <c r="Q120" s="357">
        <v>5</v>
      </c>
      <c r="R120" s="357">
        <v>3</v>
      </c>
      <c r="S120" s="354">
        <v>1463150</v>
      </c>
      <c r="T120" s="356"/>
      <c r="U120" s="355">
        <v>1384400</v>
      </c>
      <c r="V120" s="354">
        <v>46000</v>
      </c>
    </row>
    <row r="121" spans="14:22" ht="15.6" x14ac:dyDescent="0.25">
      <c r="N121" s="362" t="s">
        <v>175</v>
      </c>
      <c r="O121" s="361" t="s">
        <v>176</v>
      </c>
      <c r="P121" s="361" t="s">
        <v>13</v>
      </c>
      <c r="Q121" s="360">
        <v>0</v>
      </c>
      <c r="R121" s="360">
        <v>0</v>
      </c>
      <c r="S121" s="348">
        <v>97067.64</v>
      </c>
      <c r="T121" s="356"/>
      <c r="U121" s="349">
        <v>327000</v>
      </c>
      <c r="V121" s="348">
        <v>327000</v>
      </c>
    </row>
    <row r="122" spans="14:22" ht="31.2" x14ac:dyDescent="0.25">
      <c r="N122" s="359" t="s">
        <v>135</v>
      </c>
      <c r="O122" s="358" t="s">
        <v>176</v>
      </c>
      <c r="P122" s="358">
        <v>200</v>
      </c>
      <c r="Q122" s="357">
        <v>0</v>
      </c>
      <c r="R122" s="357">
        <v>0</v>
      </c>
      <c r="S122" s="354">
        <v>97067.64</v>
      </c>
      <c r="T122" s="356"/>
      <c r="U122" s="355">
        <v>327000</v>
      </c>
      <c r="V122" s="354">
        <v>327000</v>
      </c>
    </row>
    <row r="123" spans="14:22" ht="46.8" x14ac:dyDescent="0.25">
      <c r="N123" s="359" t="s">
        <v>136</v>
      </c>
      <c r="O123" s="358" t="s">
        <v>176</v>
      </c>
      <c r="P123" s="358" t="s">
        <v>196</v>
      </c>
      <c r="Q123" s="357">
        <v>5</v>
      </c>
      <c r="R123" s="357">
        <v>3</v>
      </c>
      <c r="S123" s="354">
        <v>97067.64</v>
      </c>
      <c r="T123" s="356"/>
      <c r="U123" s="355">
        <v>327000</v>
      </c>
      <c r="V123" s="354">
        <v>327000</v>
      </c>
    </row>
    <row r="124" spans="14:22" ht="15.6" x14ac:dyDescent="0.25">
      <c r="N124" s="362" t="s">
        <v>177</v>
      </c>
      <c r="O124" s="361" t="s">
        <v>178</v>
      </c>
      <c r="P124" s="361" t="s">
        <v>13</v>
      </c>
      <c r="Q124" s="360">
        <v>0</v>
      </c>
      <c r="R124" s="360">
        <v>0</v>
      </c>
      <c r="S124" s="348">
        <v>3300118.86</v>
      </c>
      <c r="T124" s="356"/>
      <c r="U124" s="349">
        <v>704304.32</v>
      </c>
      <c r="V124" s="348">
        <v>848114.42</v>
      </c>
    </row>
    <row r="125" spans="14:22" ht="31.2" x14ac:dyDescent="0.25">
      <c r="N125" s="359" t="s">
        <v>135</v>
      </c>
      <c r="O125" s="358" t="s">
        <v>178</v>
      </c>
      <c r="P125" s="358">
        <v>200</v>
      </c>
      <c r="Q125" s="357">
        <v>0</v>
      </c>
      <c r="R125" s="357">
        <v>0</v>
      </c>
      <c r="S125" s="354">
        <v>2876918.86</v>
      </c>
      <c r="T125" s="356"/>
      <c r="U125" s="355">
        <v>449904.32</v>
      </c>
      <c r="V125" s="354">
        <v>593714.42000000004</v>
      </c>
    </row>
    <row r="126" spans="14:22" ht="46.8" x14ac:dyDescent="0.25">
      <c r="N126" s="359" t="s">
        <v>136</v>
      </c>
      <c r="O126" s="358" t="s">
        <v>178</v>
      </c>
      <c r="P126" s="358" t="s">
        <v>196</v>
      </c>
      <c r="Q126" s="357">
        <v>5</v>
      </c>
      <c r="R126" s="357">
        <v>3</v>
      </c>
      <c r="S126" s="354">
        <v>2876918.86</v>
      </c>
      <c r="T126" s="356"/>
      <c r="U126" s="355">
        <v>449904.32</v>
      </c>
      <c r="V126" s="354">
        <v>593714.42000000004</v>
      </c>
    </row>
    <row r="127" spans="14:22" ht="46.8" x14ac:dyDescent="0.25">
      <c r="N127" s="359" t="s">
        <v>301</v>
      </c>
      <c r="O127" s="358" t="s">
        <v>178</v>
      </c>
      <c r="P127" s="358">
        <v>600</v>
      </c>
      <c r="Q127" s="357">
        <v>0</v>
      </c>
      <c r="R127" s="357">
        <v>0</v>
      </c>
      <c r="S127" s="354">
        <v>423200</v>
      </c>
      <c r="T127" s="356"/>
      <c r="U127" s="355">
        <v>254400</v>
      </c>
      <c r="V127" s="354">
        <v>254400</v>
      </c>
    </row>
    <row r="128" spans="14:22" ht="15.6" x14ac:dyDescent="0.25">
      <c r="N128" s="359" t="s">
        <v>446</v>
      </c>
      <c r="O128" s="358" t="s">
        <v>178</v>
      </c>
      <c r="P128" s="358" t="s">
        <v>449</v>
      </c>
      <c r="Q128" s="357">
        <v>5</v>
      </c>
      <c r="R128" s="357">
        <v>3</v>
      </c>
      <c r="S128" s="354">
        <v>423200</v>
      </c>
      <c r="T128" s="356"/>
      <c r="U128" s="355">
        <v>254400</v>
      </c>
      <c r="V128" s="354">
        <v>254400</v>
      </c>
    </row>
    <row r="129" spans="14:22" ht="46.8" x14ac:dyDescent="0.25">
      <c r="N129" s="362" t="s">
        <v>364</v>
      </c>
      <c r="O129" s="361" t="s">
        <v>365</v>
      </c>
      <c r="P129" s="361" t="s">
        <v>13</v>
      </c>
      <c r="Q129" s="360">
        <v>0</v>
      </c>
      <c r="R129" s="360">
        <v>0</v>
      </c>
      <c r="S129" s="348">
        <v>1175376.3</v>
      </c>
      <c r="T129" s="356"/>
      <c r="U129" s="349">
        <v>350000</v>
      </c>
      <c r="V129" s="348">
        <v>350000</v>
      </c>
    </row>
    <row r="130" spans="14:22" ht="31.2" x14ac:dyDescent="0.25">
      <c r="N130" s="359" t="s">
        <v>135</v>
      </c>
      <c r="O130" s="358" t="s">
        <v>365</v>
      </c>
      <c r="P130" s="358">
        <v>200</v>
      </c>
      <c r="Q130" s="357">
        <v>0</v>
      </c>
      <c r="R130" s="357">
        <v>0</v>
      </c>
      <c r="S130" s="354">
        <v>350000</v>
      </c>
      <c r="T130" s="356"/>
      <c r="U130" s="355">
        <v>350000</v>
      </c>
      <c r="V130" s="354">
        <v>350000</v>
      </c>
    </row>
    <row r="131" spans="14:22" ht="46.8" x14ac:dyDescent="0.25">
      <c r="N131" s="359" t="s">
        <v>136</v>
      </c>
      <c r="O131" s="358" t="s">
        <v>365</v>
      </c>
      <c r="P131" s="358" t="s">
        <v>196</v>
      </c>
      <c r="Q131" s="357">
        <v>5</v>
      </c>
      <c r="R131" s="357">
        <v>3</v>
      </c>
      <c r="S131" s="354">
        <v>350000</v>
      </c>
      <c r="T131" s="356"/>
      <c r="U131" s="355">
        <v>350000</v>
      </c>
      <c r="V131" s="354">
        <v>350000</v>
      </c>
    </row>
    <row r="132" spans="14:22" ht="46.8" x14ac:dyDescent="0.25">
      <c r="N132" s="359" t="s">
        <v>343</v>
      </c>
      <c r="O132" s="358" t="s">
        <v>365</v>
      </c>
      <c r="P132" s="358">
        <v>400</v>
      </c>
      <c r="Q132" s="357">
        <v>0</v>
      </c>
      <c r="R132" s="357">
        <v>0</v>
      </c>
      <c r="S132" s="354">
        <v>825376.3</v>
      </c>
      <c r="T132" s="356"/>
      <c r="U132" s="355">
        <v>0</v>
      </c>
      <c r="V132" s="354">
        <v>0</v>
      </c>
    </row>
    <row r="133" spans="14:22" ht="15.6" x14ac:dyDescent="0.25">
      <c r="N133" s="359" t="s">
        <v>344</v>
      </c>
      <c r="O133" s="358" t="s">
        <v>365</v>
      </c>
      <c r="P133" s="358" t="s">
        <v>391</v>
      </c>
      <c r="Q133" s="357">
        <v>5</v>
      </c>
      <c r="R133" s="357">
        <v>3</v>
      </c>
      <c r="S133" s="354">
        <v>825376.3</v>
      </c>
      <c r="T133" s="356"/>
      <c r="U133" s="355">
        <v>0</v>
      </c>
      <c r="V133" s="354">
        <v>0</v>
      </c>
    </row>
    <row r="134" spans="14:22" ht="46.8" x14ac:dyDescent="0.25">
      <c r="N134" s="362" t="s">
        <v>444</v>
      </c>
      <c r="O134" s="361" t="s">
        <v>445</v>
      </c>
      <c r="P134" s="361" t="s">
        <v>13</v>
      </c>
      <c r="Q134" s="360">
        <v>0</v>
      </c>
      <c r="R134" s="360">
        <v>0</v>
      </c>
      <c r="S134" s="348">
        <v>40222013.869999997</v>
      </c>
      <c r="T134" s="356"/>
      <c r="U134" s="349">
        <v>39212651</v>
      </c>
      <c r="V134" s="348">
        <v>39212651</v>
      </c>
    </row>
    <row r="135" spans="14:22" ht="46.8" x14ac:dyDescent="0.25">
      <c r="N135" s="359" t="s">
        <v>301</v>
      </c>
      <c r="O135" s="358" t="s">
        <v>445</v>
      </c>
      <c r="P135" s="358">
        <v>600</v>
      </c>
      <c r="Q135" s="357">
        <v>0</v>
      </c>
      <c r="R135" s="357">
        <v>0</v>
      </c>
      <c r="S135" s="354">
        <v>40222013.869999997</v>
      </c>
      <c r="T135" s="356"/>
      <c r="U135" s="355">
        <v>39212651</v>
      </c>
      <c r="V135" s="354">
        <v>39212651</v>
      </c>
    </row>
    <row r="136" spans="14:22" ht="15.6" x14ac:dyDescent="0.25">
      <c r="N136" s="359" t="s">
        <v>446</v>
      </c>
      <c r="O136" s="358" t="s">
        <v>445</v>
      </c>
      <c r="P136" s="358" t="s">
        <v>449</v>
      </c>
      <c r="Q136" s="357">
        <v>5</v>
      </c>
      <c r="R136" s="357">
        <v>3</v>
      </c>
      <c r="S136" s="354">
        <v>40222013.869999997</v>
      </c>
      <c r="T136" s="356"/>
      <c r="U136" s="355">
        <v>39212651</v>
      </c>
      <c r="V136" s="354">
        <v>39212651</v>
      </c>
    </row>
    <row r="137" spans="14:22" ht="62.4" x14ac:dyDescent="0.25">
      <c r="N137" s="362" t="s">
        <v>181</v>
      </c>
      <c r="O137" s="361" t="s">
        <v>182</v>
      </c>
      <c r="P137" s="361" t="s">
        <v>13</v>
      </c>
      <c r="Q137" s="360">
        <v>0</v>
      </c>
      <c r="R137" s="360">
        <v>0</v>
      </c>
      <c r="S137" s="348">
        <v>7043026</v>
      </c>
      <c r="T137" s="356"/>
      <c r="U137" s="349">
        <v>0</v>
      </c>
      <c r="V137" s="348">
        <v>0</v>
      </c>
    </row>
    <row r="138" spans="14:22" ht="15.6" x14ac:dyDescent="0.25">
      <c r="N138" s="359" t="s">
        <v>139</v>
      </c>
      <c r="O138" s="358" t="s">
        <v>182</v>
      </c>
      <c r="P138" s="358">
        <v>500</v>
      </c>
      <c r="Q138" s="357">
        <v>0</v>
      </c>
      <c r="R138" s="357">
        <v>0</v>
      </c>
      <c r="S138" s="354">
        <v>7043026</v>
      </c>
      <c r="T138" s="356"/>
      <c r="U138" s="355">
        <v>0</v>
      </c>
      <c r="V138" s="354">
        <v>0</v>
      </c>
    </row>
    <row r="139" spans="14:22" ht="15.6" x14ac:dyDescent="0.25">
      <c r="N139" s="359" t="s">
        <v>140</v>
      </c>
      <c r="O139" s="358" t="s">
        <v>182</v>
      </c>
      <c r="P139" s="358" t="s">
        <v>199</v>
      </c>
      <c r="Q139" s="357">
        <v>8</v>
      </c>
      <c r="R139" s="357">
        <v>1</v>
      </c>
      <c r="S139" s="354">
        <v>7043026</v>
      </c>
      <c r="T139" s="356"/>
      <c r="U139" s="355">
        <v>0</v>
      </c>
      <c r="V139" s="354">
        <v>0</v>
      </c>
    </row>
    <row r="140" spans="14:22" ht="31.2" x14ac:dyDescent="0.25">
      <c r="N140" s="362" t="s">
        <v>185</v>
      </c>
      <c r="O140" s="361" t="s">
        <v>186</v>
      </c>
      <c r="P140" s="361" t="s">
        <v>13</v>
      </c>
      <c r="Q140" s="360">
        <v>0</v>
      </c>
      <c r="R140" s="360">
        <v>0</v>
      </c>
      <c r="S140" s="348">
        <v>541555.80000000005</v>
      </c>
      <c r="T140" s="356"/>
      <c r="U140" s="349">
        <v>541555.80000000005</v>
      </c>
      <c r="V140" s="348">
        <v>541555.80000000005</v>
      </c>
    </row>
    <row r="141" spans="14:22" ht="31.2" x14ac:dyDescent="0.25">
      <c r="N141" s="359" t="s">
        <v>187</v>
      </c>
      <c r="O141" s="358" t="s">
        <v>186</v>
      </c>
      <c r="P141" s="358">
        <v>300</v>
      </c>
      <c r="Q141" s="357">
        <v>0</v>
      </c>
      <c r="R141" s="357">
        <v>0</v>
      </c>
      <c r="S141" s="354">
        <v>541555.80000000005</v>
      </c>
      <c r="T141" s="356"/>
      <c r="U141" s="355">
        <v>541555.80000000005</v>
      </c>
      <c r="V141" s="354">
        <v>541555.80000000005</v>
      </c>
    </row>
    <row r="142" spans="14:22" ht="31.2" x14ac:dyDescent="0.25">
      <c r="N142" s="359" t="s">
        <v>188</v>
      </c>
      <c r="O142" s="358" t="s">
        <v>186</v>
      </c>
      <c r="P142" s="358" t="s">
        <v>200</v>
      </c>
      <c r="Q142" s="357">
        <v>10</v>
      </c>
      <c r="R142" s="357">
        <v>1</v>
      </c>
      <c r="S142" s="354">
        <v>541555.80000000005</v>
      </c>
      <c r="T142" s="356"/>
      <c r="U142" s="355">
        <v>541555.80000000005</v>
      </c>
      <c r="V142" s="354">
        <v>541555.80000000005</v>
      </c>
    </row>
    <row r="143" spans="14:22" ht="62.4" x14ac:dyDescent="0.25">
      <c r="N143" s="362" t="s">
        <v>383</v>
      </c>
      <c r="O143" s="361" t="s">
        <v>384</v>
      </c>
      <c r="P143" s="361" t="s">
        <v>13</v>
      </c>
      <c r="Q143" s="360">
        <v>0</v>
      </c>
      <c r="R143" s="360">
        <v>0</v>
      </c>
      <c r="S143" s="348">
        <v>8000</v>
      </c>
      <c r="T143" s="356"/>
      <c r="U143" s="349">
        <v>8000</v>
      </c>
      <c r="V143" s="348">
        <v>8000</v>
      </c>
    </row>
    <row r="144" spans="14:22" ht="31.2" x14ac:dyDescent="0.25">
      <c r="N144" s="359" t="s">
        <v>187</v>
      </c>
      <c r="O144" s="358" t="s">
        <v>384</v>
      </c>
      <c r="P144" s="358">
        <v>300</v>
      </c>
      <c r="Q144" s="357">
        <v>0</v>
      </c>
      <c r="R144" s="357">
        <v>0</v>
      </c>
      <c r="S144" s="354">
        <v>8000</v>
      </c>
      <c r="T144" s="356"/>
      <c r="U144" s="355">
        <v>8000</v>
      </c>
      <c r="V144" s="354">
        <v>8000</v>
      </c>
    </row>
    <row r="145" spans="14:22" ht="31.2" x14ac:dyDescent="0.25">
      <c r="N145" s="359" t="s">
        <v>188</v>
      </c>
      <c r="O145" s="358" t="s">
        <v>384</v>
      </c>
      <c r="P145" s="358" t="s">
        <v>200</v>
      </c>
      <c r="Q145" s="357">
        <v>10</v>
      </c>
      <c r="R145" s="357">
        <v>3</v>
      </c>
      <c r="S145" s="354">
        <v>8000</v>
      </c>
      <c r="T145" s="356"/>
      <c r="U145" s="355">
        <v>8000</v>
      </c>
      <c r="V145" s="354">
        <v>8000</v>
      </c>
    </row>
    <row r="146" spans="14:22" ht="124.8" x14ac:dyDescent="0.25">
      <c r="N146" s="362" t="s">
        <v>191</v>
      </c>
      <c r="O146" s="361" t="s">
        <v>192</v>
      </c>
      <c r="P146" s="361" t="s">
        <v>13</v>
      </c>
      <c r="Q146" s="360">
        <v>0</v>
      </c>
      <c r="R146" s="360">
        <v>0</v>
      </c>
      <c r="S146" s="348">
        <v>300000</v>
      </c>
      <c r="T146" s="356"/>
      <c r="U146" s="349">
        <v>0</v>
      </c>
      <c r="V146" s="348">
        <v>0</v>
      </c>
    </row>
    <row r="147" spans="14:22" ht="15.6" x14ac:dyDescent="0.25">
      <c r="N147" s="359" t="s">
        <v>139</v>
      </c>
      <c r="O147" s="358" t="s">
        <v>192</v>
      </c>
      <c r="P147" s="358">
        <v>500</v>
      </c>
      <c r="Q147" s="357">
        <v>0</v>
      </c>
      <c r="R147" s="357">
        <v>0</v>
      </c>
      <c r="S147" s="354">
        <v>300000</v>
      </c>
      <c r="T147" s="356"/>
      <c r="U147" s="355">
        <v>0</v>
      </c>
      <c r="V147" s="354">
        <v>0</v>
      </c>
    </row>
    <row r="148" spans="14:22" ht="15.6" x14ac:dyDescent="0.25">
      <c r="N148" s="359" t="s">
        <v>140</v>
      </c>
      <c r="O148" s="358" t="s">
        <v>192</v>
      </c>
      <c r="P148" s="358" t="s">
        <v>199</v>
      </c>
      <c r="Q148" s="357">
        <v>11</v>
      </c>
      <c r="R148" s="357">
        <v>2</v>
      </c>
      <c r="S148" s="354">
        <v>300000</v>
      </c>
      <c r="T148" s="356"/>
      <c r="U148" s="355">
        <v>0</v>
      </c>
      <c r="V148" s="354">
        <v>0</v>
      </c>
    </row>
    <row r="149" spans="14:22" ht="109.2" x14ac:dyDescent="0.25">
      <c r="N149" s="362" t="s">
        <v>514</v>
      </c>
      <c r="O149" s="361" t="s">
        <v>515</v>
      </c>
      <c r="P149" s="361" t="s">
        <v>13</v>
      </c>
      <c r="Q149" s="360">
        <v>0</v>
      </c>
      <c r="R149" s="360">
        <v>0</v>
      </c>
      <c r="S149" s="348">
        <v>1185800.04</v>
      </c>
      <c r="T149" s="356"/>
      <c r="U149" s="349">
        <v>0</v>
      </c>
      <c r="V149" s="348">
        <v>0</v>
      </c>
    </row>
    <row r="150" spans="14:22" ht="31.2" x14ac:dyDescent="0.25">
      <c r="N150" s="359" t="s">
        <v>135</v>
      </c>
      <c r="O150" s="358" t="s">
        <v>515</v>
      </c>
      <c r="P150" s="358">
        <v>200</v>
      </c>
      <c r="Q150" s="357">
        <v>0</v>
      </c>
      <c r="R150" s="357">
        <v>0</v>
      </c>
      <c r="S150" s="354">
        <v>1185800.04</v>
      </c>
      <c r="T150" s="356"/>
      <c r="U150" s="355">
        <v>0</v>
      </c>
      <c r="V150" s="354">
        <v>0</v>
      </c>
    </row>
    <row r="151" spans="14:22" ht="46.8" x14ac:dyDescent="0.25">
      <c r="N151" s="359" t="s">
        <v>136</v>
      </c>
      <c r="O151" s="358" t="s">
        <v>515</v>
      </c>
      <c r="P151" s="358" t="s">
        <v>196</v>
      </c>
      <c r="Q151" s="357">
        <v>5</v>
      </c>
      <c r="R151" s="357">
        <v>3</v>
      </c>
      <c r="S151" s="354">
        <v>1185800.04</v>
      </c>
      <c r="T151" s="356"/>
      <c r="U151" s="355">
        <v>0</v>
      </c>
      <c r="V151" s="354">
        <v>0</v>
      </c>
    </row>
    <row r="152" spans="14:22" ht="124.8" x14ac:dyDescent="0.25">
      <c r="N152" s="362" t="s">
        <v>516</v>
      </c>
      <c r="O152" s="361" t="s">
        <v>517</v>
      </c>
      <c r="P152" s="361" t="s">
        <v>13</v>
      </c>
      <c r="Q152" s="360">
        <v>0</v>
      </c>
      <c r="R152" s="360">
        <v>0</v>
      </c>
      <c r="S152" s="348">
        <v>500000</v>
      </c>
      <c r="T152" s="356"/>
      <c r="U152" s="349">
        <v>0</v>
      </c>
      <c r="V152" s="348">
        <v>0</v>
      </c>
    </row>
    <row r="153" spans="14:22" ht="31.2" x14ac:dyDescent="0.25">
      <c r="N153" s="359" t="s">
        <v>135</v>
      </c>
      <c r="O153" s="358" t="s">
        <v>517</v>
      </c>
      <c r="P153" s="358">
        <v>200</v>
      </c>
      <c r="Q153" s="357">
        <v>0</v>
      </c>
      <c r="R153" s="357">
        <v>0</v>
      </c>
      <c r="S153" s="354">
        <v>500000</v>
      </c>
      <c r="T153" s="356"/>
      <c r="U153" s="355">
        <v>0</v>
      </c>
      <c r="V153" s="354">
        <v>0</v>
      </c>
    </row>
    <row r="154" spans="14:22" ht="46.8" x14ac:dyDescent="0.25">
      <c r="N154" s="359" t="s">
        <v>136</v>
      </c>
      <c r="O154" s="358" t="s">
        <v>517</v>
      </c>
      <c r="P154" s="358" t="s">
        <v>196</v>
      </c>
      <c r="Q154" s="357">
        <v>5</v>
      </c>
      <c r="R154" s="357">
        <v>3</v>
      </c>
      <c r="S154" s="354">
        <v>500000</v>
      </c>
      <c r="T154" s="356"/>
      <c r="U154" s="355">
        <v>0</v>
      </c>
      <c r="V154" s="354">
        <v>0</v>
      </c>
    </row>
    <row r="155" spans="14:22" ht="124.8" x14ac:dyDescent="0.25">
      <c r="N155" s="362" t="s">
        <v>335</v>
      </c>
      <c r="O155" s="361" t="s">
        <v>336</v>
      </c>
      <c r="P155" s="361" t="s">
        <v>13</v>
      </c>
      <c r="Q155" s="360">
        <v>0</v>
      </c>
      <c r="R155" s="360">
        <v>0</v>
      </c>
      <c r="S155" s="348">
        <v>72553870</v>
      </c>
      <c r="T155" s="356"/>
      <c r="U155" s="349">
        <v>39053870</v>
      </c>
      <c r="V155" s="348">
        <v>39053870</v>
      </c>
    </row>
    <row r="156" spans="14:22" ht="15.6" x14ac:dyDescent="0.25">
      <c r="N156" s="359" t="s">
        <v>137</v>
      </c>
      <c r="O156" s="358" t="s">
        <v>336</v>
      </c>
      <c r="P156" s="358">
        <v>800</v>
      </c>
      <c r="Q156" s="357">
        <v>0</v>
      </c>
      <c r="R156" s="357">
        <v>0</v>
      </c>
      <c r="S156" s="354">
        <v>72553870</v>
      </c>
      <c r="T156" s="356"/>
      <c r="U156" s="355">
        <v>39053870</v>
      </c>
      <c r="V156" s="354">
        <v>39053870</v>
      </c>
    </row>
    <row r="157" spans="14:22" ht="62.4" x14ac:dyDescent="0.25">
      <c r="N157" s="359" t="s">
        <v>164</v>
      </c>
      <c r="O157" s="358" t="s">
        <v>336</v>
      </c>
      <c r="P157" s="358" t="s">
        <v>197</v>
      </c>
      <c r="Q157" s="357">
        <v>5</v>
      </c>
      <c r="R157" s="357">
        <v>2</v>
      </c>
      <c r="S157" s="354">
        <v>72553870</v>
      </c>
      <c r="T157" s="356"/>
      <c r="U157" s="355">
        <v>39053870</v>
      </c>
      <c r="V157" s="354">
        <v>39053870</v>
      </c>
    </row>
    <row r="158" spans="14:22" ht="78" x14ac:dyDescent="0.25">
      <c r="N158" s="362" t="s">
        <v>566</v>
      </c>
      <c r="O158" s="361" t="s">
        <v>567</v>
      </c>
      <c r="P158" s="361" t="s">
        <v>13</v>
      </c>
      <c r="Q158" s="360">
        <v>0</v>
      </c>
      <c r="R158" s="360">
        <v>0</v>
      </c>
      <c r="S158" s="348">
        <v>1945300</v>
      </c>
      <c r="T158" s="356"/>
      <c r="U158" s="349">
        <v>0</v>
      </c>
      <c r="V158" s="348">
        <v>0</v>
      </c>
    </row>
    <row r="159" spans="14:22" ht="46.8" x14ac:dyDescent="0.25">
      <c r="N159" s="359" t="s">
        <v>301</v>
      </c>
      <c r="O159" s="358" t="s">
        <v>567</v>
      </c>
      <c r="P159" s="358">
        <v>600</v>
      </c>
      <c r="Q159" s="357">
        <v>0</v>
      </c>
      <c r="R159" s="357">
        <v>0</v>
      </c>
      <c r="S159" s="354">
        <v>1945300</v>
      </c>
      <c r="T159" s="356"/>
      <c r="U159" s="355">
        <v>0</v>
      </c>
      <c r="V159" s="354">
        <v>0</v>
      </c>
    </row>
    <row r="160" spans="14:22" ht="15.6" x14ac:dyDescent="0.25">
      <c r="N160" s="359" t="s">
        <v>446</v>
      </c>
      <c r="O160" s="358" t="s">
        <v>567</v>
      </c>
      <c r="P160" s="358" t="s">
        <v>449</v>
      </c>
      <c r="Q160" s="357">
        <v>5</v>
      </c>
      <c r="R160" s="357">
        <v>3</v>
      </c>
      <c r="S160" s="354">
        <v>1945300</v>
      </c>
      <c r="T160" s="356"/>
      <c r="U160" s="355">
        <v>0</v>
      </c>
      <c r="V160" s="354">
        <v>0</v>
      </c>
    </row>
    <row r="161" spans="14:22" ht="124.8" x14ac:dyDescent="0.25">
      <c r="N161" s="362" t="s">
        <v>338</v>
      </c>
      <c r="O161" s="361" t="s">
        <v>339</v>
      </c>
      <c r="P161" s="361" t="s">
        <v>13</v>
      </c>
      <c r="Q161" s="360">
        <v>0</v>
      </c>
      <c r="R161" s="360">
        <v>0</v>
      </c>
      <c r="S161" s="348">
        <v>6678194.5899999999</v>
      </c>
      <c r="T161" s="356"/>
      <c r="U161" s="349">
        <v>1476000</v>
      </c>
      <c r="V161" s="348">
        <v>1476000</v>
      </c>
    </row>
    <row r="162" spans="14:22" ht="31.2" x14ac:dyDescent="0.25">
      <c r="N162" s="359" t="s">
        <v>135</v>
      </c>
      <c r="O162" s="358" t="s">
        <v>339</v>
      </c>
      <c r="P162" s="358">
        <v>200</v>
      </c>
      <c r="Q162" s="357">
        <v>0</v>
      </c>
      <c r="R162" s="357">
        <v>0</v>
      </c>
      <c r="S162" s="354">
        <v>0</v>
      </c>
      <c r="T162" s="356"/>
      <c r="U162" s="355">
        <v>1476000</v>
      </c>
      <c r="V162" s="354">
        <v>1476000</v>
      </c>
    </row>
    <row r="163" spans="14:22" ht="46.8" x14ac:dyDescent="0.25">
      <c r="N163" s="359" t="s">
        <v>136</v>
      </c>
      <c r="O163" s="358" t="s">
        <v>339</v>
      </c>
      <c r="P163" s="358" t="s">
        <v>196</v>
      </c>
      <c r="Q163" s="357">
        <v>5</v>
      </c>
      <c r="R163" s="357">
        <v>2</v>
      </c>
      <c r="S163" s="354">
        <v>0</v>
      </c>
      <c r="T163" s="356"/>
      <c r="U163" s="355">
        <v>1476000</v>
      </c>
      <c r="V163" s="354">
        <v>1476000</v>
      </c>
    </row>
    <row r="164" spans="14:22" ht="15.6" x14ac:dyDescent="0.25">
      <c r="N164" s="359" t="s">
        <v>137</v>
      </c>
      <c r="O164" s="358" t="s">
        <v>339</v>
      </c>
      <c r="P164" s="358">
        <v>800</v>
      </c>
      <c r="Q164" s="357">
        <v>0</v>
      </c>
      <c r="R164" s="357">
        <v>0</v>
      </c>
      <c r="S164" s="354">
        <v>6678194.5899999999</v>
      </c>
      <c r="T164" s="356"/>
      <c r="U164" s="355">
        <v>0</v>
      </c>
      <c r="V164" s="354">
        <v>0</v>
      </c>
    </row>
    <row r="165" spans="14:22" ht="62.4" x14ac:dyDescent="0.25">
      <c r="N165" s="359" t="s">
        <v>164</v>
      </c>
      <c r="O165" s="358" t="s">
        <v>339</v>
      </c>
      <c r="P165" s="358" t="s">
        <v>197</v>
      </c>
      <c r="Q165" s="357">
        <v>5</v>
      </c>
      <c r="R165" s="357">
        <v>2</v>
      </c>
      <c r="S165" s="354">
        <v>6678194.5899999999</v>
      </c>
      <c r="T165" s="356"/>
      <c r="U165" s="355">
        <v>0</v>
      </c>
      <c r="V165" s="354">
        <v>0</v>
      </c>
    </row>
    <row r="166" spans="14:22" ht="62.4" x14ac:dyDescent="0.25">
      <c r="N166" s="362" t="s">
        <v>573</v>
      </c>
      <c r="O166" s="361" t="s">
        <v>574</v>
      </c>
      <c r="P166" s="361" t="s">
        <v>13</v>
      </c>
      <c r="Q166" s="360">
        <v>0</v>
      </c>
      <c r="R166" s="360">
        <v>0</v>
      </c>
      <c r="S166" s="348">
        <v>2043030</v>
      </c>
      <c r="T166" s="356"/>
      <c r="U166" s="349">
        <v>0</v>
      </c>
      <c r="V166" s="348">
        <v>0</v>
      </c>
    </row>
    <row r="167" spans="14:22" ht="46.8" x14ac:dyDescent="0.25">
      <c r="N167" s="359" t="s">
        <v>343</v>
      </c>
      <c r="O167" s="358" t="s">
        <v>574</v>
      </c>
      <c r="P167" s="358">
        <v>400</v>
      </c>
      <c r="Q167" s="357">
        <v>0</v>
      </c>
      <c r="R167" s="357">
        <v>0</v>
      </c>
      <c r="S167" s="354">
        <v>2043030</v>
      </c>
      <c r="T167" s="356"/>
      <c r="U167" s="355">
        <v>0</v>
      </c>
      <c r="V167" s="354">
        <v>0</v>
      </c>
    </row>
    <row r="168" spans="14:22" ht="15.6" x14ac:dyDescent="0.25">
      <c r="N168" s="359" t="s">
        <v>344</v>
      </c>
      <c r="O168" s="358" t="s">
        <v>574</v>
      </c>
      <c r="P168" s="358" t="s">
        <v>391</v>
      </c>
      <c r="Q168" s="357">
        <v>5</v>
      </c>
      <c r="R168" s="357">
        <v>2</v>
      </c>
      <c r="S168" s="354">
        <v>2043030</v>
      </c>
      <c r="T168" s="356"/>
      <c r="U168" s="355">
        <v>0</v>
      </c>
      <c r="V168" s="354">
        <v>0</v>
      </c>
    </row>
    <row r="169" spans="14:22" ht="118.5" customHeight="1" x14ac:dyDescent="0.25">
      <c r="N169" s="362" t="s">
        <v>592</v>
      </c>
      <c r="O169" s="361" t="s">
        <v>593</v>
      </c>
      <c r="P169" s="361" t="s">
        <v>13</v>
      </c>
      <c r="Q169" s="360">
        <v>0</v>
      </c>
      <c r="R169" s="360">
        <v>0</v>
      </c>
      <c r="S169" s="348">
        <v>6173729</v>
      </c>
      <c r="T169" s="356"/>
      <c r="U169" s="349">
        <v>0</v>
      </c>
      <c r="V169" s="348">
        <v>0</v>
      </c>
    </row>
    <row r="170" spans="14:22" ht="31.2" x14ac:dyDescent="0.25">
      <c r="N170" s="359" t="s">
        <v>135</v>
      </c>
      <c r="O170" s="358" t="s">
        <v>593</v>
      </c>
      <c r="P170" s="358">
        <v>200</v>
      </c>
      <c r="Q170" s="357">
        <v>0</v>
      </c>
      <c r="R170" s="357">
        <v>0</v>
      </c>
      <c r="S170" s="354">
        <v>6173729</v>
      </c>
      <c r="T170" s="356"/>
      <c r="U170" s="355">
        <v>0</v>
      </c>
      <c r="V170" s="354">
        <v>0</v>
      </c>
    </row>
    <row r="171" spans="14:22" ht="46.8" x14ac:dyDescent="0.25">
      <c r="N171" s="359" t="s">
        <v>136</v>
      </c>
      <c r="O171" s="358" t="s">
        <v>593</v>
      </c>
      <c r="P171" s="358" t="s">
        <v>196</v>
      </c>
      <c r="Q171" s="357">
        <v>4</v>
      </c>
      <c r="R171" s="357">
        <v>12</v>
      </c>
      <c r="S171" s="354">
        <v>6173729</v>
      </c>
      <c r="T171" s="356"/>
      <c r="U171" s="355">
        <v>0</v>
      </c>
      <c r="V171" s="354">
        <v>0</v>
      </c>
    </row>
    <row r="172" spans="14:22" ht="156" x14ac:dyDescent="0.25">
      <c r="N172" s="362" t="s">
        <v>160</v>
      </c>
      <c r="O172" s="361" t="s">
        <v>161</v>
      </c>
      <c r="P172" s="361" t="s">
        <v>13</v>
      </c>
      <c r="Q172" s="360">
        <v>0</v>
      </c>
      <c r="R172" s="360">
        <v>0</v>
      </c>
      <c r="S172" s="348">
        <v>62680668.850000001</v>
      </c>
      <c r="T172" s="356"/>
      <c r="U172" s="349">
        <v>32893342.260000002</v>
      </c>
      <c r="V172" s="348">
        <v>15826067.5</v>
      </c>
    </row>
    <row r="173" spans="14:22" ht="46.8" x14ac:dyDescent="0.25">
      <c r="N173" s="359" t="s">
        <v>301</v>
      </c>
      <c r="O173" s="358" t="s">
        <v>161</v>
      </c>
      <c r="P173" s="358">
        <v>600</v>
      </c>
      <c r="Q173" s="357">
        <v>0</v>
      </c>
      <c r="R173" s="357">
        <v>0</v>
      </c>
      <c r="S173" s="354">
        <v>62680668.850000001</v>
      </c>
      <c r="T173" s="356"/>
      <c r="U173" s="355">
        <v>32893342.260000002</v>
      </c>
      <c r="V173" s="354">
        <v>15826067.5</v>
      </c>
    </row>
    <row r="174" spans="14:22" ht="15.6" x14ac:dyDescent="0.25">
      <c r="N174" s="359" t="s">
        <v>446</v>
      </c>
      <c r="O174" s="358" t="s">
        <v>161</v>
      </c>
      <c r="P174" s="358" t="s">
        <v>449</v>
      </c>
      <c r="Q174" s="357">
        <v>4</v>
      </c>
      <c r="R174" s="357">
        <v>9</v>
      </c>
      <c r="S174" s="354">
        <v>62680668.850000001</v>
      </c>
      <c r="T174" s="356"/>
      <c r="U174" s="355">
        <v>32893342.260000002</v>
      </c>
      <c r="V174" s="354">
        <v>15826067.5</v>
      </c>
    </row>
    <row r="175" spans="14:22" ht="62.4" x14ac:dyDescent="0.25">
      <c r="N175" s="362" t="s">
        <v>450</v>
      </c>
      <c r="O175" s="361" t="s">
        <v>451</v>
      </c>
      <c r="P175" s="361" t="s">
        <v>13</v>
      </c>
      <c r="Q175" s="360">
        <v>0</v>
      </c>
      <c r="R175" s="360">
        <v>0</v>
      </c>
      <c r="S175" s="348">
        <v>370694.22</v>
      </c>
      <c r="T175" s="356"/>
      <c r="U175" s="349">
        <v>0</v>
      </c>
      <c r="V175" s="348">
        <v>2640000</v>
      </c>
    </row>
    <row r="176" spans="14:22" ht="31.2" x14ac:dyDescent="0.25">
      <c r="N176" s="359" t="s">
        <v>135</v>
      </c>
      <c r="O176" s="358" t="s">
        <v>451</v>
      </c>
      <c r="P176" s="358">
        <v>200</v>
      </c>
      <c r="Q176" s="357">
        <v>0</v>
      </c>
      <c r="R176" s="357">
        <v>0</v>
      </c>
      <c r="S176" s="354">
        <v>370694.22</v>
      </c>
      <c r="T176" s="356"/>
      <c r="U176" s="355">
        <v>0</v>
      </c>
      <c r="V176" s="354">
        <v>2640000</v>
      </c>
    </row>
    <row r="177" spans="14:22" ht="46.8" x14ac:dyDescent="0.25">
      <c r="N177" s="359" t="s">
        <v>136</v>
      </c>
      <c r="O177" s="358" t="s">
        <v>451</v>
      </c>
      <c r="P177" s="358" t="s">
        <v>196</v>
      </c>
      <c r="Q177" s="357">
        <v>4</v>
      </c>
      <c r="R177" s="357">
        <v>6</v>
      </c>
      <c r="S177" s="354">
        <v>370694.22</v>
      </c>
      <c r="T177" s="356"/>
      <c r="U177" s="355">
        <v>0</v>
      </c>
      <c r="V177" s="354">
        <v>2640000</v>
      </c>
    </row>
    <row r="178" spans="14:22" ht="93.6" x14ac:dyDescent="0.25">
      <c r="N178" s="362" t="s">
        <v>367</v>
      </c>
      <c r="O178" s="361" t="s">
        <v>368</v>
      </c>
      <c r="P178" s="361" t="s">
        <v>13</v>
      </c>
      <c r="Q178" s="360">
        <v>0</v>
      </c>
      <c r="R178" s="360">
        <v>0</v>
      </c>
      <c r="S178" s="348">
        <v>10757000</v>
      </c>
      <c r="T178" s="356"/>
      <c r="U178" s="349">
        <v>45055900</v>
      </c>
      <c r="V178" s="348">
        <v>22417400</v>
      </c>
    </row>
    <row r="179" spans="14:22" ht="46.8" x14ac:dyDescent="0.25">
      <c r="N179" s="359" t="s">
        <v>343</v>
      </c>
      <c r="O179" s="358" t="s">
        <v>368</v>
      </c>
      <c r="P179" s="358">
        <v>400</v>
      </c>
      <c r="Q179" s="357">
        <v>0</v>
      </c>
      <c r="R179" s="357">
        <v>0</v>
      </c>
      <c r="S179" s="354">
        <v>10757000</v>
      </c>
      <c r="T179" s="356"/>
      <c r="U179" s="355">
        <v>45055900</v>
      </c>
      <c r="V179" s="354">
        <v>22417400</v>
      </c>
    </row>
    <row r="180" spans="14:22" ht="15.6" x14ac:dyDescent="0.25">
      <c r="N180" s="359" t="s">
        <v>344</v>
      </c>
      <c r="O180" s="358" t="s">
        <v>368</v>
      </c>
      <c r="P180" s="358" t="s">
        <v>391</v>
      </c>
      <c r="Q180" s="357">
        <v>4</v>
      </c>
      <c r="R180" s="357">
        <v>6</v>
      </c>
      <c r="S180" s="354">
        <v>10757000</v>
      </c>
      <c r="T180" s="356"/>
      <c r="U180" s="355">
        <v>45055900</v>
      </c>
      <c r="V180" s="354">
        <v>22417400</v>
      </c>
    </row>
    <row r="181" spans="14:22" ht="124.8" x14ac:dyDescent="0.25">
      <c r="N181" s="362" t="s">
        <v>370</v>
      </c>
      <c r="O181" s="361" t="s">
        <v>371</v>
      </c>
      <c r="P181" s="361" t="s">
        <v>13</v>
      </c>
      <c r="Q181" s="360">
        <v>0</v>
      </c>
      <c r="R181" s="360">
        <v>0</v>
      </c>
      <c r="S181" s="348">
        <v>25000000</v>
      </c>
      <c r="T181" s="356"/>
      <c r="U181" s="349">
        <v>0</v>
      </c>
      <c r="V181" s="348">
        <v>0</v>
      </c>
    </row>
    <row r="182" spans="14:22" ht="46.8" x14ac:dyDescent="0.25">
      <c r="N182" s="359" t="s">
        <v>343</v>
      </c>
      <c r="O182" s="358" t="s">
        <v>371</v>
      </c>
      <c r="P182" s="358">
        <v>400</v>
      </c>
      <c r="Q182" s="357">
        <v>0</v>
      </c>
      <c r="R182" s="357">
        <v>0</v>
      </c>
      <c r="S182" s="354">
        <v>25000000</v>
      </c>
      <c r="T182" s="356"/>
      <c r="U182" s="355">
        <v>0</v>
      </c>
      <c r="V182" s="354">
        <v>0</v>
      </c>
    </row>
    <row r="183" spans="14:22" ht="15.6" x14ac:dyDescent="0.25">
      <c r="N183" s="359" t="s">
        <v>344</v>
      </c>
      <c r="O183" s="358" t="s">
        <v>371</v>
      </c>
      <c r="P183" s="358" t="s">
        <v>391</v>
      </c>
      <c r="Q183" s="357">
        <v>5</v>
      </c>
      <c r="R183" s="357">
        <v>3</v>
      </c>
      <c r="S183" s="354">
        <v>25000000</v>
      </c>
      <c r="T183" s="356"/>
      <c r="U183" s="355">
        <v>0</v>
      </c>
      <c r="V183" s="354">
        <v>0</v>
      </c>
    </row>
    <row r="184" spans="14:22" ht="46.8" x14ac:dyDescent="0.25">
      <c r="N184" s="362" t="s">
        <v>575</v>
      </c>
      <c r="O184" s="361" t="s">
        <v>576</v>
      </c>
      <c r="P184" s="361" t="s">
        <v>13</v>
      </c>
      <c r="Q184" s="360">
        <v>0</v>
      </c>
      <c r="R184" s="360">
        <v>0</v>
      </c>
      <c r="S184" s="348">
        <v>7500000</v>
      </c>
      <c r="T184" s="356"/>
      <c r="U184" s="349">
        <v>0</v>
      </c>
      <c r="V184" s="348">
        <v>0</v>
      </c>
    </row>
    <row r="185" spans="14:22" ht="46.8" x14ac:dyDescent="0.25">
      <c r="N185" s="359" t="s">
        <v>343</v>
      </c>
      <c r="O185" s="358" t="s">
        <v>576</v>
      </c>
      <c r="P185" s="358">
        <v>400</v>
      </c>
      <c r="Q185" s="357">
        <v>0</v>
      </c>
      <c r="R185" s="357">
        <v>0</v>
      </c>
      <c r="S185" s="354">
        <v>7500000</v>
      </c>
      <c r="T185" s="356"/>
      <c r="U185" s="355">
        <v>0</v>
      </c>
      <c r="V185" s="354">
        <v>0</v>
      </c>
    </row>
    <row r="186" spans="14:22" ht="15.6" x14ac:dyDescent="0.25">
      <c r="N186" s="359" t="s">
        <v>344</v>
      </c>
      <c r="O186" s="358" t="s">
        <v>576</v>
      </c>
      <c r="P186" s="358" t="s">
        <v>391</v>
      </c>
      <c r="Q186" s="357">
        <v>5</v>
      </c>
      <c r="R186" s="357">
        <v>2</v>
      </c>
      <c r="S186" s="354">
        <v>7500000</v>
      </c>
      <c r="T186" s="356"/>
      <c r="U186" s="355">
        <v>0</v>
      </c>
      <c r="V186" s="354">
        <v>0</v>
      </c>
    </row>
    <row r="187" spans="14:22" ht="15.6" x14ac:dyDescent="0.25">
      <c r="N187" s="362" t="s">
        <v>193</v>
      </c>
      <c r="O187" s="361" t="s">
        <v>194</v>
      </c>
      <c r="P187" s="361" t="s">
        <v>13</v>
      </c>
      <c r="Q187" s="360">
        <v>0</v>
      </c>
      <c r="R187" s="360">
        <v>0</v>
      </c>
      <c r="S187" s="348">
        <v>0</v>
      </c>
      <c r="T187" s="356"/>
      <c r="U187" s="349">
        <v>1674570</v>
      </c>
      <c r="V187" s="348">
        <v>3428435</v>
      </c>
    </row>
    <row r="188" spans="14:22" ht="15.6" x14ac:dyDescent="0.25">
      <c r="N188" s="359" t="s">
        <v>600</v>
      </c>
      <c r="O188" s="358" t="s">
        <v>194</v>
      </c>
      <c r="P188" s="358">
        <v>900</v>
      </c>
      <c r="Q188" s="357">
        <v>0</v>
      </c>
      <c r="R188" s="357">
        <v>0</v>
      </c>
      <c r="S188" s="354">
        <v>0</v>
      </c>
      <c r="T188" s="356"/>
      <c r="U188" s="355">
        <v>1674570</v>
      </c>
      <c r="V188" s="354">
        <v>3428435</v>
      </c>
    </row>
    <row r="189" spans="14:22" ht="15.6" x14ac:dyDescent="0.25">
      <c r="N189" s="359" t="s">
        <v>195</v>
      </c>
      <c r="O189" s="358" t="s">
        <v>194</v>
      </c>
      <c r="P189" s="358" t="s">
        <v>195</v>
      </c>
      <c r="Q189" s="357">
        <v>99</v>
      </c>
      <c r="R189" s="357">
        <v>99</v>
      </c>
      <c r="S189" s="354">
        <v>0</v>
      </c>
      <c r="T189" s="356"/>
      <c r="U189" s="355">
        <v>1674570</v>
      </c>
      <c r="V189" s="354">
        <v>3428435</v>
      </c>
    </row>
    <row r="190" spans="14:22" ht="109.2" x14ac:dyDescent="0.25">
      <c r="N190" s="362" t="s">
        <v>447</v>
      </c>
      <c r="O190" s="361" t="s">
        <v>448</v>
      </c>
      <c r="P190" s="361" t="s">
        <v>13</v>
      </c>
      <c r="Q190" s="360">
        <v>0</v>
      </c>
      <c r="R190" s="360">
        <v>0</v>
      </c>
      <c r="S190" s="348">
        <v>564199.56000000006</v>
      </c>
      <c r="T190" s="356"/>
      <c r="U190" s="349">
        <v>0</v>
      </c>
      <c r="V190" s="348">
        <v>0</v>
      </c>
    </row>
    <row r="191" spans="14:22" ht="31.2" x14ac:dyDescent="0.25">
      <c r="N191" s="359" t="s">
        <v>135</v>
      </c>
      <c r="O191" s="358" t="s">
        <v>448</v>
      </c>
      <c r="P191" s="358">
        <v>200</v>
      </c>
      <c r="Q191" s="357">
        <v>0</v>
      </c>
      <c r="R191" s="357">
        <v>0</v>
      </c>
      <c r="S191" s="354">
        <v>564199.56000000006</v>
      </c>
      <c r="T191" s="356"/>
      <c r="U191" s="355">
        <v>0</v>
      </c>
      <c r="V191" s="354">
        <v>0</v>
      </c>
    </row>
    <row r="192" spans="14:22" ht="46.8" x14ac:dyDescent="0.25">
      <c r="N192" s="359" t="s">
        <v>136</v>
      </c>
      <c r="O192" s="358" t="s">
        <v>448</v>
      </c>
      <c r="P192" s="358" t="s">
        <v>196</v>
      </c>
      <c r="Q192" s="357">
        <v>5</v>
      </c>
      <c r="R192" s="357">
        <v>3</v>
      </c>
      <c r="S192" s="354">
        <v>564199.56000000006</v>
      </c>
      <c r="T192" s="356"/>
      <c r="U192" s="355">
        <v>0</v>
      </c>
      <c r="V192" s="354">
        <v>0</v>
      </c>
    </row>
    <row r="193" spans="14:22" ht="140.4" x14ac:dyDescent="0.25">
      <c r="N193" s="362" t="s">
        <v>518</v>
      </c>
      <c r="O193" s="361" t="s">
        <v>519</v>
      </c>
      <c r="P193" s="361" t="s">
        <v>13</v>
      </c>
      <c r="Q193" s="360">
        <v>0</v>
      </c>
      <c r="R193" s="360">
        <v>0</v>
      </c>
      <c r="S193" s="348">
        <v>98000</v>
      </c>
      <c r="T193" s="356"/>
      <c r="U193" s="349">
        <v>0</v>
      </c>
      <c r="V193" s="348">
        <v>0</v>
      </c>
    </row>
    <row r="194" spans="14:22" ht="31.2" x14ac:dyDescent="0.25">
      <c r="N194" s="359" t="s">
        <v>135</v>
      </c>
      <c r="O194" s="358" t="s">
        <v>519</v>
      </c>
      <c r="P194" s="358">
        <v>200</v>
      </c>
      <c r="Q194" s="357">
        <v>0</v>
      </c>
      <c r="R194" s="357">
        <v>0</v>
      </c>
      <c r="S194" s="354">
        <v>98000</v>
      </c>
      <c r="T194" s="356"/>
      <c r="U194" s="355">
        <v>0</v>
      </c>
      <c r="V194" s="354">
        <v>0</v>
      </c>
    </row>
    <row r="195" spans="14:22" ht="46.8" x14ac:dyDescent="0.25">
      <c r="N195" s="359" t="s">
        <v>136</v>
      </c>
      <c r="O195" s="358" t="s">
        <v>519</v>
      </c>
      <c r="P195" s="358" t="s">
        <v>196</v>
      </c>
      <c r="Q195" s="357">
        <v>5</v>
      </c>
      <c r="R195" s="357">
        <v>3</v>
      </c>
      <c r="S195" s="354">
        <v>98000</v>
      </c>
      <c r="T195" s="356"/>
      <c r="U195" s="355">
        <v>0</v>
      </c>
      <c r="V195" s="354">
        <v>0</v>
      </c>
    </row>
    <row r="196" spans="14:22" ht="62.4" x14ac:dyDescent="0.25">
      <c r="N196" s="362" t="s">
        <v>512</v>
      </c>
      <c r="O196" s="361" t="s">
        <v>513</v>
      </c>
      <c r="P196" s="361" t="s">
        <v>13</v>
      </c>
      <c r="Q196" s="360">
        <v>0</v>
      </c>
      <c r="R196" s="360">
        <v>0</v>
      </c>
      <c r="S196" s="348">
        <v>9981.5</v>
      </c>
      <c r="T196" s="356"/>
      <c r="U196" s="349">
        <v>10777.03</v>
      </c>
      <c r="V196" s="348">
        <v>12687.87</v>
      </c>
    </row>
    <row r="197" spans="14:22" ht="46.8" x14ac:dyDescent="0.25">
      <c r="N197" s="359" t="s">
        <v>301</v>
      </c>
      <c r="O197" s="358" t="s">
        <v>513</v>
      </c>
      <c r="P197" s="358">
        <v>600</v>
      </c>
      <c r="Q197" s="357">
        <v>0</v>
      </c>
      <c r="R197" s="357">
        <v>0</v>
      </c>
      <c r="S197" s="354">
        <v>9981.5</v>
      </c>
      <c r="T197" s="356"/>
      <c r="U197" s="355">
        <v>10777.03</v>
      </c>
      <c r="V197" s="354">
        <v>12687.87</v>
      </c>
    </row>
    <row r="198" spans="14:22" ht="15.6" x14ac:dyDescent="0.25">
      <c r="N198" s="359" t="s">
        <v>446</v>
      </c>
      <c r="O198" s="358" t="s">
        <v>513</v>
      </c>
      <c r="P198" s="358" t="s">
        <v>449</v>
      </c>
      <c r="Q198" s="357">
        <v>4</v>
      </c>
      <c r="R198" s="357">
        <v>9</v>
      </c>
      <c r="S198" s="354">
        <v>9981.5</v>
      </c>
      <c r="T198" s="356"/>
      <c r="U198" s="355">
        <v>10777.03</v>
      </c>
      <c r="V198" s="354">
        <v>12687.87</v>
      </c>
    </row>
    <row r="199" spans="14:22" ht="140.4" x14ac:dyDescent="0.25">
      <c r="N199" s="362" t="s">
        <v>346</v>
      </c>
      <c r="O199" s="361" t="s">
        <v>347</v>
      </c>
      <c r="P199" s="361" t="s">
        <v>13</v>
      </c>
      <c r="Q199" s="360">
        <v>0</v>
      </c>
      <c r="R199" s="360">
        <v>0</v>
      </c>
      <c r="S199" s="348">
        <v>1191152.6299999999</v>
      </c>
      <c r="T199" s="356"/>
      <c r="U199" s="349">
        <v>635022.28</v>
      </c>
      <c r="V199" s="348">
        <v>635022.28</v>
      </c>
    </row>
    <row r="200" spans="14:22" ht="15.6" x14ac:dyDescent="0.25">
      <c r="N200" s="359" t="s">
        <v>137</v>
      </c>
      <c r="O200" s="358" t="s">
        <v>347</v>
      </c>
      <c r="P200" s="358">
        <v>800</v>
      </c>
      <c r="Q200" s="357">
        <v>0</v>
      </c>
      <c r="R200" s="357">
        <v>0</v>
      </c>
      <c r="S200" s="354">
        <v>1191152.6299999999</v>
      </c>
      <c r="T200" s="356"/>
      <c r="U200" s="355">
        <v>635022.28</v>
      </c>
      <c r="V200" s="354">
        <v>635022.28</v>
      </c>
    </row>
    <row r="201" spans="14:22" ht="62.4" x14ac:dyDescent="0.25">
      <c r="N201" s="359" t="s">
        <v>164</v>
      </c>
      <c r="O201" s="358" t="s">
        <v>347</v>
      </c>
      <c r="P201" s="358" t="s">
        <v>197</v>
      </c>
      <c r="Q201" s="357">
        <v>5</v>
      </c>
      <c r="R201" s="357">
        <v>2</v>
      </c>
      <c r="S201" s="354">
        <v>1191152.6299999999</v>
      </c>
      <c r="T201" s="356"/>
      <c r="U201" s="355">
        <v>635022.28</v>
      </c>
      <c r="V201" s="354">
        <v>635022.28</v>
      </c>
    </row>
    <row r="202" spans="14:22" ht="140.4" x14ac:dyDescent="0.25">
      <c r="N202" s="362" t="s">
        <v>349</v>
      </c>
      <c r="O202" s="361" t="s">
        <v>350</v>
      </c>
      <c r="P202" s="361" t="s">
        <v>13</v>
      </c>
      <c r="Q202" s="360">
        <v>0</v>
      </c>
      <c r="R202" s="360">
        <v>0</v>
      </c>
      <c r="S202" s="348">
        <v>97803.53</v>
      </c>
      <c r="T202" s="356"/>
      <c r="U202" s="349">
        <v>24000</v>
      </c>
      <c r="V202" s="348">
        <v>24000</v>
      </c>
    </row>
    <row r="203" spans="14:22" ht="31.2" x14ac:dyDescent="0.25">
      <c r="N203" s="359" t="s">
        <v>135</v>
      </c>
      <c r="O203" s="358" t="s">
        <v>350</v>
      </c>
      <c r="P203" s="358">
        <v>200</v>
      </c>
      <c r="Q203" s="357">
        <v>0</v>
      </c>
      <c r="R203" s="357">
        <v>0</v>
      </c>
      <c r="S203" s="354">
        <v>0</v>
      </c>
      <c r="T203" s="356"/>
      <c r="U203" s="355">
        <v>24000</v>
      </c>
      <c r="V203" s="354">
        <v>24000</v>
      </c>
    </row>
    <row r="204" spans="14:22" ht="46.8" x14ac:dyDescent="0.25">
      <c r="N204" s="359" t="s">
        <v>136</v>
      </c>
      <c r="O204" s="358" t="s">
        <v>350</v>
      </c>
      <c r="P204" s="358" t="s">
        <v>196</v>
      </c>
      <c r="Q204" s="357">
        <v>5</v>
      </c>
      <c r="R204" s="357">
        <v>2</v>
      </c>
      <c r="S204" s="354">
        <v>0</v>
      </c>
      <c r="T204" s="356"/>
      <c r="U204" s="355">
        <v>24000</v>
      </c>
      <c r="V204" s="354">
        <v>24000</v>
      </c>
    </row>
    <row r="205" spans="14:22" ht="15.6" x14ac:dyDescent="0.25">
      <c r="N205" s="359" t="s">
        <v>137</v>
      </c>
      <c r="O205" s="358" t="s">
        <v>350</v>
      </c>
      <c r="P205" s="358">
        <v>800</v>
      </c>
      <c r="Q205" s="357">
        <v>0</v>
      </c>
      <c r="R205" s="357">
        <v>0</v>
      </c>
      <c r="S205" s="354">
        <v>97803.53</v>
      </c>
      <c r="T205" s="356"/>
      <c r="U205" s="355">
        <v>0</v>
      </c>
      <c r="V205" s="354">
        <v>0</v>
      </c>
    </row>
    <row r="206" spans="14:22" ht="62.4" x14ac:dyDescent="0.25">
      <c r="N206" s="359" t="s">
        <v>164</v>
      </c>
      <c r="O206" s="358" t="s">
        <v>350</v>
      </c>
      <c r="P206" s="358" t="s">
        <v>197</v>
      </c>
      <c r="Q206" s="357">
        <v>5</v>
      </c>
      <c r="R206" s="357">
        <v>2</v>
      </c>
      <c r="S206" s="354">
        <v>97803.53</v>
      </c>
      <c r="T206" s="356"/>
      <c r="U206" s="355">
        <v>0</v>
      </c>
      <c r="V206" s="354">
        <v>0</v>
      </c>
    </row>
    <row r="207" spans="14:22" ht="124.8" x14ac:dyDescent="0.25">
      <c r="N207" s="362" t="s">
        <v>538</v>
      </c>
      <c r="O207" s="361" t="s">
        <v>539</v>
      </c>
      <c r="P207" s="361" t="s">
        <v>13</v>
      </c>
      <c r="Q207" s="360">
        <v>0</v>
      </c>
      <c r="R207" s="360">
        <v>0</v>
      </c>
      <c r="S207" s="348">
        <v>33250</v>
      </c>
      <c r="T207" s="356"/>
      <c r="U207" s="349">
        <v>0</v>
      </c>
      <c r="V207" s="348">
        <v>0</v>
      </c>
    </row>
    <row r="208" spans="14:22" ht="46.8" x14ac:dyDescent="0.25">
      <c r="N208" s="359" t="s">
        <v>343</v>
      </c>
      <c r="O208" s="358" t="s">
        <v>539</v>
      </c>
      <c r="P208" s="358">
        <v>400</v>
      </c>
      <c r="Q208" s="357">
        <v>0</v>
      </c>
      <c r="R208" s="357">
        <v>0</v>
      </c>
      <c r="S208" s="354">
        <v>33250</v>
      </c>
      <c r="T208" s="356"/>
      <c r="U208" s="355">
        <v>0</v>
      </c>
      <c r="V208" s="354">
        <v>0</v>
      </c>
    </row>
    <row r="209" spans="14:22" ht="15.6" x14ac:dyDescent="0.25">
      <c r="N209" s="359" t="s">
        <v>344</v>
      </c>
      <c r="O209" s="358" t="s">
        <v>539</v>
      </c>
      <c r="P209" s="358" t="s">
        <v>391</v>
      </c>
      <c r="Q209" s="357">
        <v>5</v>
      </c>
      <c r="R209" s="357">
        <v>2</v>
      </c>
      <c r="S209" s="354">
        <v>33250</v>
      </c>
      <c r="T209" s="356"/>
      <c r="U209" s="355">
        <v>0</v>
      </c>
      <c r="V209" s="354">
        <v>0</v>
      </c>
    </row>
    <row r="210" spans="14:22" ht="93.6" x14ac:dyDescent="0.25">
      <c r="N210" s="362" t="s">
        <v>589</v>
      </c>
      <c r="O210" s="361" t="s">
        <v>590</v>
      </c>
      <c r="P210" s="361" t="s">
        <v>13</v>
      </c>
      <c r="Q210" s="360">
        <v>0</v>
      </c>
      <c r="R210" s="360">
        <v>0</v>
      </c>
      <c r="S210" s="348">
        <v>325000</v>
      </c>
      <c r="T210" s="356"/>
      <c r="U210" s="349">
        <v>0</v>
      </c>
      <c r="V210" s="348">
        <v>0</v>
      </c>
    </row>
    <row r="211" spans="14:22" ht="31.2" x14ac:dyDescent="0.25">
      <c r="N211" s="359" t="s">
        <v>135</v>
      </c>
      <c r="O211" s="358" t="s">
        <v>590</v>
      </c>
      <c r="P211" s="358">
        <v>200</v>
      </c>
      <c r="Q211" s="357">
        <v>0</v>
      </c>
      <c r="R211" s="357">
        <v>0</v>
      </c>
      <c r="S211" s="354">
        <v>325000</v>
      </c>
      <c r="T211" s="356"/>
      <c r="U211" s="355">
        <v>0</v>
      </c>
      <c r="V211" s="354">
        <v>0</v>
      </c>
    </row>
    <row r="212" spans="14:22" ht="46.8" x14ac:dyDescent="0.25">
      <c r="N212" s="359" t="s">
        <v>136</v>
      </c>
      <c r="O212" s="358" t="s">
        <v>590</v>
      </c>
      <c r="P212" s="358" t="s">
        <v>196</v>
      </c>
      <c r="Q212" s="357">
        <v>4</v>
      </c>
      <c r="R212" s="357">
        <v>12</v>
      </c>
      <c r="S212" s="354">
        <v>325000</v>
      </c>
      <c r="T212" s="356"/>
      <c r="U212" s="355">
        <v>0</v>
      </c>
      <c r="V212" s="354">
        <v>0</v>
      </c>
    </row>
    <row r="213" spans="14:22" ht="171.6" x14ac:dyDescent="0.25">
      <c r="N213" s="362" t="s">
        <v>162</v>
      </c>
      <c r="O213" s="361" t="s">
        <v>163</v>
      </c>
      <c r="P213" s="361" t="s">
        <v>13</v>
      </c>
      <c r="Q213" s="360">
        <v>0</v>
      </c>
      <c r="R213" s="360">
        <v>0</v>
      </c>
      <c r="S213" s="348">
        <v>633138.06999999995</v>
      </c>
      <c r="T213" s="356"/>
      <c r="U213" s="349">
        <v>332255.98</v>
      </c>
      <c r="V213" s="348">
        <v>159859.26999999999</v>
      </c>
    </row>
    <row r="214" spans="14:22" ht="46.8" x14ac:dyDescent="0.25">
      <c r="N214" s="359" t="s">
        <v>301</v>
      </c>
      <c r="O214" s="358" t="s">
        <v>163</v>
      </c>
      <c r="P214" s="358">
        <v>600</v>
      </c>
      <c r="Q214" s="357">
        <v>0</v>
      </c>
      <c r="R214" s="357">
        <v>0</v>
      </c>
      <c r="S214" s="354">
        <v>633138.06999999995</v>
      </c>
      <c r="T214" s="356"/>
      <c r="U214" s="355">
        <v>332255.98</v>
      </c>
      <c r="V214" s="354">
        <v>159859.26999999999</v>
      </c>
    </row>
    <row r="215" spans="14:22" ht="15.6" x14ac:dyDescent="0.25">
      <c r="N215" s="359" t="s">
        <v>446</v>
      </c>
      <c r="O215" s="358" t="s">
        <v>163</v>
      </c>
      <c r="P215" s="358" t="s">
        <v>449</v>
      </c>
      <c r="Q215" s="357">
        <v>4</v>
      </c>
      <c r="R215" s="357">
        <v>9</v>
      </c>
      <c r="S215" s="354">
        <v>633138.06999999995</v>
      </c>
      <c r="T215" s="356"/>
      <c r="U215" s="355">
        <v>332255.98</v>
      </c>
      <c r="V215" s="354">
        <v>159859.26999999999</v>
      </c>
    </row>
    <row r="216" spans="14:22" ht="62.4" x14ac:dyDescent="0.25">
      <c r="N216" s="362" t="s">
        <v>452</v>
      </c>
      <c r="O216" s="361" t="s">
        <v>453</v>
      </c>
      <c r="P216" s="361" t="s">
        <v>13</v>
      </c>
      <c r="Q216" s="360">
        <v>0</v>
      </c>
      <c r="R216" s="360">
        <v>0</v>
      </c>
      <c r="S216" s="348">
        <v>6027.55</v>
      </c>
      <c r="T216" s="356"/>
      <c r="U216" s="349">
        <v>0</v>
      </c>
      <c r="V216" s="348">
        <v>42926.83</v>
      </c>
    </row>
    <row r="217" spans="14:22" ht="31.2" x14ac:dyDescent="0.25">
      <c r="N217" s="359" t="s">
        <v>135</v>
      </c>
      <c r="O217" s="358" t="s">
        <v>453</v>
      </c>
      <c r="P217" s="358">
        <v>200</v>
      </c>
      <c r="Q217" s="357">
        <v>0</v>
      </c>
      <c r="R217" s="357">
        <v>0</v>
      </c>
      <c r="S217" s="354">
        <v>6027.55</v>
      </c>
      <c r="T217" s="356"/>
      <c r="U217" s="355">
        <v>0</v>
      </c>
      <c r="V217" s="354">
        <v>42926.83</v>
      </c>
    </row>
    <row r="218" spans="14:22" ht="46.8" x14ac:dyDescent="0.25">
      <c r="N218" s="359" t="s">
        <v>136</v>
      </c>
      <c r="O218" s="358" t="s">
        <v>453</v>
      </c>
      <c r="P218" s="358" t="s">
        <v>196</v>
      </c>
      <c r="Q218" s="357">
        <v>4</v>
      </c>
      <c r="R218" s="357">
        <v>6</v>
      </c>
      <c r="S218" s="354">
        <v>6027.55</v>
      </c>
      <c r="T218" s="356"/>
      <c r="U218" s="355">
        <v>0</v>
      </c>
      <c r="V218" s="354">
        <v>42926.83</v>
      </c>
    </row>
    <row r="219" spans="14:22" ht="93.6" x14ac:dyDescent="0.25">
      <c r="N219" s="362" t="s">
        <v>373</v>
      </c>
      <c r="O219" s="361" t="s">
        <v>374</v>
      </c>
      <c r="P219" s="361" t="s">
        <v>13</v>
      </c>
      <c r="Q219" s="360">
        <v>0</v>
      </c>
      <c r="R219" s="360">
        <v>0</v>
      </c>
      <c r="S219" s="348">
        <v>174910.57</v>
      </c>
      <c r="T219" s="356"/>
      <c r="U219" s="349">
        <v>732616.26</v>
      </c>
      <c r="V219" s="348">
        <v>364510.56</v>
      </c>
    </row>
    <row r="220" spans="14:22" ht="46.8" x14ac:dyDescent="0.25">
      <c r="N220" s="359" t="s">
        <v>343</v>
      </c>
      <c r="O220" s="358" t="s">
        <v>374</v>
      </c>
      <c r="P220" s="358">
        <v>400</v>
      </c>
      <c r="Q220" s="357">
        <v>0</v>
      </c>
      <c r="R220" s="357">
        <v>0</v>
      </c>
      <c r="S220" s="354">
        <v>174910.57</v>
      </c>
      <c r="T220" s="356"/>
      <c r="U220" s="355">
        <v>732616.26</v>
      </c>
      <c r="V220" s="354">
        <v>364510.56</v>
      </c>
    </row>
    <row r="221" spans="14:22" ht="15.6" x14ac:dyDescent="0.25">
      <c r="N221" s="359" t="s">
        <v>344</v>
      </c>
      <c r="O221" s="358" t="s">
        <v>374</v>
      </c>
      <c r="P221" s="358" t="s">
        <v>391</v>
      </c>
      <c r="Q221" s="357">
        <v>4</v>
      </c>
      <c r="R221" s="357">
        <v>6</v>
      </c>
      <c r="S221" s="354">
        <v>174910.57</v>
      </c>
      <c r="T221" s="356"/>
      <c r="U221" s="355">
        <v>732616.26</v>
      </c>
      <c r="V221" s="354">
        <v>364510.56</v>
      </c>
    </row>
    <row r="222" spans="14:22" ht="124.8" x14ac:dyDescent="0.25">
      <c r="N222" s="362" t="s">
        <v>481</v>
      </c>
      <c r="O222" s="361" t="s">
        <v>376</v>
      </c>
      <c r="P222" s="361" t="s">
        <v>13</v>
      </c>
      <c r="Q222" s="360">
        <v>0</v>
      </c>
      <c r="R222" s="360">
        <v>0</v>
      </c>
      <c r="S222" s="348">
        <v>406504.07</v>
      </c>
      <c r="T222" s="356"/>
      <c r="U222" s="349">
        <v>0</v>
      </c>
      <c r="V222" s="348">
        <v>0</v>
      </c>
    </row>
    <row r="223" spans="14:22" ht="46.8" x14ac:dyDescent="0.25">
      <c r="N223" s="359" t="s">
        <v>343</v>
      </c>
      <c r="O223" s="358" t="s">
        <v>376</v>
      </c>
      <c r="P223" s="358">
        <v>400</v>
      </c>
      <c r="Q223" s="357">
        <v>0</v>
      </c>
      <c r="R223" s="357">
        <v>0</v>
      </c>
      <c r="S223" s="354">
        <v>406504.07</v>
      </c>
      <c r="T223" s="356"/>
      <c r="U223" s="355">
        <v>0</v>
      </c>
      <c r="V223" s="354">
        <v>0</v>
      </c>
    </row>
    <row r="224" spans="14:22" ht="15.6" x14ac:dyDescent="0.25">
      <c r="N224" s="359" t="s">
        <v>344</v>
      </c>
      <c r="O224" s="358" t="s">
        <v>376</v>
      </c>
      <c r="P224" s="358" t="s">
        <v>391</v>
      </c>
      <c r="Q224" s="357">
        <v>5</v>
      </c>
      <c r="R224" s="357">
        <v>3</v>
      </c>
      <c r="S224" s="354">
        <v>406504.07</v>
      </c>
      <c r="T224" s="356"/>
      <c r="U224" s="355">
        <v>0</v>
      </c>
      <c r="V224" s="354">
        <v>0</v>
      </c>
    </row>
    <row r="225" spans="14:22" ht="109.2" x14ac:dyDescent="0.25">
      <c r="N225" s="362" t="s">
        <v>577</v>
      </c>
      <c r="O225" s="361" t="s">
        <v>578</v>
      </c>
      <c r="P225" s="361" t="s">
        <v>13</v>
      </c>
      <c r="Q225" s="360">
        <v>0</v>
      </c>
      <c r="R225" s="360">
        <v>0</v>
      </c>
      <c r="S225" s="348">
        <v>121951.21</v>
      </c>
      <c r="T225" s="356"/>
      <c r="U225" s="349">
        <v>0</v>
      </c>
      <c r="V225" s="348">
        <v>0</v>
      </c>
    </row>
    <row r="226" spans="14:22" ht="46.8" x14ac:dyDescent="0.25">
      <c r="N226" s="359" t="s">
        <v>343</v>
      </c>
      <c r="O226" s="358" t="s">
        <v>578</v>
      </c>
      <c r="P226" s="358">
        <v>400</v>
      </c>
      <c r="Q226" s="357">
        <v>0</v>
      </c>
      <c r="R226" s="357">
        <v>0</v>
      </c>
      <c r="S226" s="354">
        <v>121951.21</v>
      </c>
      <c r="T226" s="356"/>
      <c r="U226" s="355">
        <v>0</v>
      </c>
      <c r="V226" s="354">
        <v>0</v>
      </c>
    </row>
    <row r="227" spans="14:22" ht="15.6" x14ac:dyDescent="0.25">
      <c r="N227" s="359" t="s">
        <v>344</v>
      </c>
      <c r="O227" s="358" t="s">
        <v>578</v>
      </c>
      <c r="P227" s="358" t="s">
        <v>391</v>
      </c>
      <c r="Q227" s="357">
        <v>5</v>
      </c>
      <c r="R227" s="357">
        <v>2</v>
      </c>
      <c r="S227" s="354">
        <v>121951.21</v>
      </c>
      <c r="T227" s="356"/>
      <c r="U227" s="355">
        <v>0</v>
      </c>
      <c r="V227" s="354">
        <v>0</v>
      </c>
    </row>
    <row r="228" spans="14:22" ht="62.4" x14ac:dyDescent="0.25">
      <c r="N228" s="362" t="s">
        <v>562</v>
      </c>
      <c r="O228" s="361" t="s">
        <v>563</v>
      </c>
      <c r="P228" s="361" t="s">
        <v>13</v>
      </c>
      <c r="Q228" s="360">
        <v>0</v>
      </c>
      <c r="R228" s="360">
        <v>0</v>
      </c>
      <c r="S228" s="348">
        <v>12866.15</v>
      </c>
      <c r="T228" s="356"/>
      <c r="U228" s="349">
        <v>0</v>
      </c>
      <c r="V228" s="348">
        <v>0</v>
      </c>
    </row>
    <row r="229" spans="14:22" ht="46.8" x14ac:dyDescent="0.25">
      <c r="N229" s="359" t="s">
        <v>301</v>
      </c>
      <c r="O229" s="358" t="s">
        <v>563</v>
      </c>
      <c r="P229" s="358">
        <v>600</v>
      </c>
      <c r="Q229" s="357">
        <v>0</v>
      </c>
      <c r="R229" s="357">
        <v>0</v>
      </c>
      <c r="S229" s="354">
        <v>12866.15</v>
      </c>
      <c r="T229" s="356"/>
      <c r="U229" s="355">
        <v>0</v>
      </c>
      <c r="V229" s="354">
        <v>0</v>
      </c>
    </row>
    <row r="230" spans="14:22" ht="15.6" x14ac:dyDescent="0.25">
      <c r="N230" s="359" t="s">
        <v>446</v>
      </c>
      <c r="O230" s="358" t="s">
        <v>563</v>
      </c>
      <c r="P230" s="358" t="s">
        <v>449</v>
      </c>
      <c r="Q230" s="357">
        <v>4</v>
      </c>
      <c r="R230" s="357">
        <v>9</v>
      </c>
      <c r="S230" s="354">
        <v>12866.15</v>
      </c>
      <c r="T230" s="356"/>
      <c r="U230" s="355">
        <v>0</v>
      </c>
      <c r="V230" s="354">
        <v>0</v>
      </c>
    </row>
    <row r="231" spans="14:22" ht="46.8" x14ac:dyDescent="0.25">
      <c r="N231" s="362" t="s">
        <v>319</v>
      </c>
      <c r="O231" s="361" t="s">
        <v>320</v>
      </c>
      <c r="P231" s="361" t="s">
        <v>13</v>
      </c>
      <c r="Q231" s="360">
        <v>0</v>
      </c>
      <c r="R231" s="360">
        <v>0</v>
      </c>
      <c r="S231" s="348">
        <v>4124.12</v>
      </c>
      <c r="T231" s="356"/>
      <c r="U231" s="349">
        <v>4124.12</v>
      </c>
      <c r="V231" s="348">
        <v>4124.12</v>
      </c>
    </row>
    <row r="232" spans="14:22" ht="46.8" x14ac:dyDescent="0.25">
      <c r="N232" s="359" t="s">
        <v>301</v>
      </c>
      <c r="O232" s="358" t="s">
        <v>320</v>
      </c>
      <c r="P232" s="358">
        <v>600</v>
      </c>
      <c r="Q232" s="357">
        <v>0</v>
      </c>
      <c r="R232" s="357">
        <v>0</v>
      </c>
      <c r="S232" s="354">
        <v>4124.12</v>
      </c>
      <c r="T232" s="356"/>
      <c r="U232" s="355">
        <v>4124.12</v>
      </c>
      <c r="V232" s="354">
        <v>4124.12</v>
      </c>
    </row>
    <row r="233" spans="14:22" ht="15.6" x14ac:dyDescent="0.25">
      <c r="N233" s="359" t="s">
        <v>446</v>
      </c>
      <c r="O233" s="358" t="s">
        <v>320</v>
      </c>
      <c r="P233" s="358" t="s">
        <v>449</v>
      </c>
      <c r="Q233" s="357">
        <v>4</v>
      </c>
      <c r="R233" s="357">
        <v>9</v>
      </c>
      <c r="S233" s="354">
        <v>4124.12</v>
      </c>
      <c r="T233" s="356"/>
      <c r="U233" s="355">
        <v>4124.12</v>
      </c>
      <c r="V233" s="354">
        <v>4124.12</v>
      </c>
    </row>
    <row r="234" spans="14:22" ht="46.8" x14ac:dyDescent="0.25">
      <c r="N234" s="362" t="s">
        <v>323</v>
      </c>
      <c r="O234" s="361" t="s">
        <v>324</v>
      </c>
      <c r="P234" s="361" t="s">
        <v>13</v>
      </c>
      <c r="Q234" s="360">
        <v>0</v>
      </c>
      <c r="R234" s="360">
        <v>0</v>
      </c>
      <c r="S234" s="348">
        <v>1448.26</v>
      </c>
      <c r="T234" s="356"/>
      <c r="U234" s="349">
        <v>700.7</v>
      </c>
      <c r="V234" s="348">
        <v>700.7</v>
      </c>
    </row>
    <row r="235" spans="14:22" ht="31.2" x14ac:dyDescent="0.25">
      <c r="N235" s="359" t="s">
        <v>135</v>
      </c>
      <c r="O235" s="358" t="s">
        <v>324</v>
      </c>
      <c r="P235" s="358">
        <v>200</v>
      </c>
      <c r="Q235" s="357">
        <v>0</v>
      </c>
      <c r="R235" s="357">
        <v>0</v>
      </c>
      <c r="S235" s="354">
        <v>747.56</v>
      </c>
      <c r="T235" s="356"/>
      <c r="U235" s="355">
        <v>0</v>
      </c>
      <c r="V235" s="354">
        <v>0</v>
      </c>
    </row>
    <row r="236" spans="14:22" ht="46.8" x14ac:dyDescent="0.25">
      <c r="N236" s="359" t="s">
        <v>136</v>
      </c>
      <c r="O236" s="358" t="s">
        <v>324</v>
      </c>
      <c r="P236" s="358" t="s">
        <v>196</v>
      </c>
      <c r="Q236" s="357">
        <v>4</v>
      </c>
      <c r="R236" s="357">
        <v>9</v>
      </c>
      <c r="S236" s="354">
        <v>747.56</v>
      </c>
      <c r="T236" s="356"/>
      <c r="U236" s="355">
        <v>0</v>
      </c>
      <c r="V236" s="354">
        <v>0</v>
      </c>
    </row>
    <row r="237" spans="14:22" ht="46.8" x14ac:dyDescent="0.25">
      <c r="N237" s="359" t="s">
        <v>301</v>
      </c>
      <c r="O237" s="358" t="s">
        <v>324</v>
      </c>
      <c r="P237" s="358">
        <v>600</v>
      </c>
      <c r="Q237" s="357">
        <v>0</v>
      </c>
      <c r="R237" s="357">
        <v>0</v>
      </c>
      <c r="S237" s="354">
        <v>700.7</v>
      </c>
      <c r="T237" s="356"/>
      <c r="U237" s="355">
        <v>700.7</v>
      </c>
      <c r="V237" s="354">
        <v>700.7</v>
      </c>
    </row>
    <row r="238" spans="14:22" ht="15.6" x14ac:dyDescent="0.25">
      <c r="N238" s="359" t="s">
        <v>446</v>
      </c>
      <c r="O238" s="358" t="s">
        <v>324</v>
      </c>
      <c r="P238" s="358" t="s">
        <v>449</v>
      </c>
      <c r="Q238" s="357">
        <v>4</v>
      </c>
      <c r="R238" s="357">
        <v>9</v>
      </c>
      <c r="S238" s="354">
        <v>700.7</v>
      </c>
      <c r="T238" s="356"/>
      <c r="U238" s="355">
        <v>700.7</v>
      </c>
      <c r="V238" s="354">
        <v>700.7</v>
      </c>
    </row>
    <row r="239" spans="14:22" ht="31.2" x14ac:dyDescent="0.25">
      <c r="N239" s="362" t="s">
        <v>564</v>
      </c>
      <c r="O239" s="361" t="s">
        <v>565</v>
      </c>
      <c r="P239" s="361" t="s">
        <v>13</v>
      </c>
      <c r="Q239" s="360">
        <v>0</v>
      </c>
      <c r="R239" s="360">
        <v>0</v>
      </c>
      <c r="S239" s="348">
        <v>901.35</v>
      </c>
      <c r="T239" s="356"/>
      <c r="U239" s="349">
        <v>0</v>
      </c>
      <c r="V239" s="348">
        <v>0</v>
      </c>
    </row>
    <row r="240" spans="14:22" ht="15.6" x14ac:dyDescent="0.25">
      <c r="N240" s="359" t="s">
        <v>137</v>
      </c>
      <c r="O240" s="358" t="s">
        <v>565</v>
      </c>
      <c r="P240" s="358">
        <v>800</v>
      </c>
      <c r="Q240" s="357">
        <v>0</v>
      </c>
      <c r="R240" s="357">
        <v>0</v>
      </c>
      <c r="S240" s="354">
        <v>901.35</v>
      </c>
      <c r="T240" s="356"/>
      <c r="U240" s="355">
        <v>0</v>
      </c>
      <c r="V240" s="354">
        <v>0</v>
      </c>
    </row>
    <row r="241" spans="14:22" ht="62.4" x14ac:dyDescent="0.25">
      <c r="N241" s="359" t="s">
        <v>164</v>
      </c>
      <c r="O241" s="358" t="s">
        <v>565</v>
      </c>
      <c r="P241" s="358" t="s">
        <v>197</v>
      </c>
      <c r="Q241" s="357">
        <v>5</v>
      </c>
      <c r="R241" s="357">
        <v>2</v>
      </c>
      <c r="S241" s="354">
        <v>901.35</v>
      </c>
      <c r="T241" s="356"/>
      <c r="U241" s="355">
        <v>0</v>
      </c>
      <c r="V241" s="354">
        <v>0</v>
      </c>
    </row>
    <row r="242" spans="14:22" ht="15.6" x14ac:dyDescent="0.25">
      <c r="N242" s="351" t="s">
        <v>61</v>
      </c>
      <c r="O242" s="353"/>
      <c r="P242" s="352"/>
      <c r="Q242" s="352"/>
      <c r="R242" s="351"/>
      <c r="S242" s="348">
        <v>323308253.08999997</v>
      </c>
      <c r="T242" s="350"/>
      <c r="U242" s="349">
        <v>215285362.25999999</v>
      </c>
      <c r="V242" s="348">
        <v>167464697.25</v>
      </c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0"/>
  <sheetViews>
    <sheetView view="pageBreakPreview" zoomScale="115" zoomScaleSheetLayoutView="115" workbookViewId="0">
      <selection activeCell="O278" sqref="O278:O279"/>
    </sheetView>
  </sheetViews>
  <sheetFormatPr defaultColWidth="9.109375" defaultRowHeight="13.2" x14ac:dyDescent="0.25"/>
  <cols>
    <col min="1" max="1" width="2.88671875" style="23" customWidth="1"/>
    <col min="2" max="13" width="0" style="23" hidden="1" customWidth="1"/>
    <col min="14" max="14" width="1.33203125" style="23" hidden="1" customWidth="1"/>
    <col min="15" max="15" width="49.5546875" style="69" customWidth="1"/>
    <col min="16" max="16" width="8.44140625" style="69" customWidth="1"/>
    <col min="17" max="17" width="6.88671875" style="69" customWidth="1"/>
    <col min="18" max="18" width="5.6640625" style="69" customWidth="1"/>
    <col min="19" max="19" width="19.6640625" style="69" customWidth="1"/>
    <col min="20" max="20" width="6" style="69" customWidth="1"/>
    <col min="21" max="21" width="6" style="69" hidden="1" customWidth="1"/>
    <col min="22" max="24" width="9.109375" style="69" hidden="1" customWidth="1"/>
    <col min="25" max="27" width="18.5546875" style="69" customWidth="1"/>
    <col min="28" max="31" width="0" style="23" hidden="1" customWidth="1"/>
    <col min="32" max="32" width="8" style="23" customWidth="1"/>
    <col min="33" max="33" width="0" style="23" hidden="1" customWidth="1"/>
    <col min="34" max="256" width="9.109375" style="23" customWidth="1"/>
    <col min="257" max="16384" width="9.109375" style="23"/>
  </cols>
  <sheetData>
    <row r="1" spans="1:33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9"/>
      <c r="Q1" s="49"/>
      <c r="R1" s="49"/>
      <c r="S1" s="49"/>
      <c r="T1" s="49"/>
      <c r="U1" s="49"/>
      <c r="V1" s="49"/>
      <c r="W1" s="49"/>
      <c r="X1" s="49"/>
      <c r="Y1" s="412" t="s">
        <v>597</v>
      </c>
      <c r="Z1" s="412"/>
      <c r="AA1" s="412" t="s">
        <v>528</v>
      </c>
      <c r="AB1" s="412"/>
      <c r="AC1" s="27"/>
      <c r="AD1" s="27"/>
      <c r="AE1" s="27"/>
      <c r="AF1" s="27"/>
      <c r="AG1" s="27"/>
    </row>
    <row r="2" spans="1:33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49"/>
      <c r="V2" s="49" t="s">
        <v>26</v>
      </c>
      <c r="W2" s="49"/>
      <c r="X2" s="49"/>
      <c r="Y2" s="412" t="s">
        <v>528</v>
      </c>
      <c r="Z2" s="412"/>
      <c r="AA2" s="412" t="s">
        <v>528</v>
      </c>
      <c r="AB2" s="412"/>
      <c r="AC2" s="27"/>
      <c r="AD2" s="27"/>
      <c r="AE2" s="27"/>
      <c r="AF2" s="27"/>
      <c r="AG2" s="27"/>
    </row>
    <row r="3" spans="1:33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412" t="s">
        <v>528</v>
      </c>
      <c r="Z3" s="412"/>
      <c r="AA3" s="412" t="s">
        <v>528</v>
      </c>
      <c r="AB3" s="412"/>
      <c r="AC3" s="27"/>
      <c r="AD3" s="27"/>
      <c r="AE3" s="27"/>
      <c r="AF3" s="27"/>
      <c r="AG3" s="27"/>
    </row>
    <row r="4" spans="1:33" ht="32.2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49"/>
      <c r="V4" s="49"/>
      <c r="W4" s="49"/>
      <c r="X4" s="49"/>
      <c r="Y4" s="412" t="s">
        <v>528</v>
      </c>
      <c r="Z4" s="412"/>
      <c r="AA4" s="412" t="s">
        <v>528</v>
      </c>
      <c r="AB4" s="412"/>
      <c r="AC4" s="27"/>
      <c r="AD4" s="27"/>
      <c r="AE4" s="27"/>
      <c r="AF4" s="27"/>
      <c r="AG4" s="27"/>
    </row>
    <row r="5" spans="1:33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50"/>
      <c r="AA5" s="50"/>
      <c r="AB5" s="27"/>
      <c r="AC5" s="27"/>
      <c r="AD5" s="27"/>
      <c r="AE5" s="27"/>
      <c r="AF5" s="27"/>
      <c r="AG5" s="27"/>
    </row>
    <row r="6" spans="1:33" s="53" customFormat="1" ht="48.75" customHeight="1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425" t="s">
        <v>482</v>
      </c>
      <c r="P6" s="425"/>
      <c r="Q6" s="425"/>
      <c r="R6" s="425"/>
      <c r="S6" s="425"/>
      <c r="T6" s="425"/>
      <c r="U6" s="425"/>
      <c r="V6" s="425"/>
      <c r="W6" s="425"/>
      <c r="X6" s="425"/>
      <c r="Y6" s="425"/>
      <c r="Z6" s="425"/>
      <c r="AA6" s="425"/>
      <c r="AB6" s="52"/>
      <c r="AC6" s="52"/>
      <c r="AD6" s="52"/>
      <c r="AE6" s="52"/>
      <c r="AF6" s="52"/>
      <c r="AG6" s="52"/>
    </row>
    <row r="7" spans="1:33" x14ac:dyDescent="0.2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50"/>
      <c r="AA7" s="50"/>
      <c r="AB7" s="27"/>
      <c r="AC7" s="27"/>
      <c r="AD7" s="27"/>
      <c r="AE7" s="27"/>
      <c r="AF7" s="27"/>
      <c r="AG7" s="27"/>
    </row>
    <row r="8" spans="1:33" ht="15.6" x14ac:dyDescent="0.3">
      <c r="A8" s="5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49"/>
      <c r="Q8" s="49"/>
      <c r="R8" s="49"/>
      <c r="S8" s="49"/>
      <c r="T8" s="49"/>
      <c r="U8" s="49"/>
      <c r="V8" s="49"/>
      <c r="W8" s="49"/>
      <c r="X8" s="49"/>
      <c r="Z8" s="55"/>
      <c r="AA8" s="55" t="s">
        <v>62</v>
      </c>
      <c r="AB8" s="54"/>
      <c r="AC8" s="27"/>
      <c r="AD8" s="27"/>
      <c r="AE8" s="27"/>
      <c r="AF8" s="27"/>
      <c r="AG8" s="27"/>
    </row>
    <row r="9" spans="1:33" ht="16.2" thickBot="1" x14ac:dyDescent="0.3">
      <c r="A9" s="5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423" t="s">
        <v>17</v>
      </c>
      <c r="P9" s="423" t="s">
        <v>27</v>
      </c>
      <c r="Q9" s="423" t="s">
        <v>18</v>
      </c>
      <c r="R9" s="423" t="s">
        <v>19</v>
      </c>
      <c r="S9" s="423" t="s">
        <v>20</v>
      </c>
      <c r="T9" s="423" t="s">
        <v>21</v>
      </c>
      <c r="U9" s="223"/>
      <c r="V9" s="223" t="s">
        <v>13</v>
      </c>
      <c r="W9" s="223"/>
      <c r="X9" s="223"/>
      <c r="Y9" s="415" t="s">
        <v>269</v>
      </c>
      <c r="Z9" s="415" t="s">
        <v>277</v>
      </c>
      <c r="AA9" s="415" t="s">
        <v>483</v>
      </c>
      <c r="AB9" s="54"/>
      <c r="AC9" s="57"/>
      <c r="AD9" s="27"/>
      <c r="AE9" s="27"/>
      <c r="AF9" s="27"/>
      <c r="AG9" s="27"/>
    </row>
    <row r="10" spans="1:33" ht="30.6" x14ac:dyDescent="0.25">
      <c r="A10" s="54"/>
      <c r="B10" s="58" t="s">
        <v>28</v>
      </c>
      <c r="C10" s="59"/>
      <c r="D10" s="59" t="s">
        <v>15</v>
      </c>
      <c r="E10" s="59"/>
      <c r="F10" s="59"/>
      <c r="G10" s="59"/>
      <c r="H10" s="59"/>
      <c r="I10" s="59"/>
      <c r="J10" s="58"/>
      <c r="K10" s="59"/>
      <c r="L10" s="59"/>
      <c r="M10" s="59"/>
      <c r="N10" s="59"/>
      <c r="O10" s="424"/>
      <c r="P10" s="424"/>
      <c r="Q10" s="424"/>
      <c r="R10" s="424"/>
      <c r="S10" s="424"/>
      <c r="T10" s="424"/>
      <c r="U10" s="223"/>
      <c r="V10" s="223" t="s">
        <v>22</v>
      </c>
      <c r="W10" s="223"/>
      <c r="X10" s="223"/>
      <c r="Y10" s="416"/>
      <c r="Z10" s="416"/>
      <c r="AA10" s="416"/>
      <c r="AB10" s="60"/>
      <c r="AC10" s="60"/>
      <c r="AD10" s="60"/>
      <c r="AE10" s="60"/>
      <c r="AF10" s="57"/>
      <c r="AG10" s="27"/>
    </row>
    <row r="11" spans="1:33" ht="15.6" x14ac:dyDescent="0.25">
      <c r="A11" s="54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>
        <v>1</v>
      </c>
      <c r="P11" s="63">
        <v>2</v>
      </c>
      <c r="Q11" s="62">
        <v>3</v>
      </c>
      <c r="R11" s="62">
        <v>4</v>
      </c>
      <c r="S11" s="62">
        <v>5</v>
      </c>
      <c r="T11" s="62">
        <v>6</v>
      </c>
      <c r="U11" s="62"/>
      <c r="V11" s="62"/>
      <c r="W11" s="62"/>
      <c r="X11" s="62"/>
      <c r="Y11" s="62">
        <v>7</v>
      </c>
      <c r="Z11" s="62">
        <v>8</v>
      </c>
      <c r="AA11" s="62">
        <v>9</v>
      </c>
      <c r="AB11" s="60"/>
      <c r="AC11" s="60"/>
      <c r="AD11" s="60"/>
      <c r="AE11" s="60"/>
      <c r="AF11" s="57"/>
      <c r="AG11" s="27"/>
    </row>
    <row r="12" spans="1:33" ht="15.6" x14ac:dyDescent="0.3">
      <c r="A12" s="64"/>
      <c r="B12" s="426" t="s">
        <v>29</v>
      </c>
      <c r="C12" s="427"/>
      <c r="D12" s="427"/>
      <c r="E12" s="427"/>
      <c r="F12" s="427"/>
      <c r="G12" s="427"/>
      <c r="H12" s="427"/>
      <c r="I12" s="427"/>
      <c r="J12" s="427"/>
      <c r="K12" s="427"/>
      <c r="L12" s="428"/>
      <c r="M12" s="65">
        <v>9999</v>
      </c>
      <c r="N12" s="66"/>
      <c r="O12" s="321" t="s">
        <v>392</v>
      </c>
      <c r="P12" s="320">
        <v>811</v>
      </c>
      <c r="Q12" s="319">
        <v>0</v>
      </c>
      <c r="R12" s="319">
        <v>0</v>
      </c>
      <c r="S12" s="318" t="s">
        <v>13</v>
      </c>
      <c r="T12" s="317" t="s">
        <v>13</v>
      </c>
      <c r="U12" s="310">
        <v>0</v>
      </c>
      <c r="V12" s="421"/>
      <c r="W12" s="421"/>
      <c r="X12" s="422"/>
      <c r="Y12" s="316">
        <v>323308253.08999997</v>
      </c>
      <c r="Z12" s="316">
        <v>215285362.25999999</v>
      </c>
      <c r="AA12" s="301">
        <v>167464697.25</v>
      </c>
      <c r="AB12" s="67" t="s">
        <v>25</v>
      </c>
      <c r="AC12" s="429"/>
      <c r="AD12" s="430"/>
      <c r="AE12" s="430"/>
      <c r="AF12" s="54"/>
      <c r="AG12" s="27"/>
    </row>
    <row r="13" spans="1:33" ht="15.6" x14ac:dyDescent="0.3">
      <c r="A13" s="64"/>
      <c r="B13" s="426" t="s">
        <v>24</v>
      </c>
      <c r="C13" s="427"/>
      <c r="D13" s="427"/>
      <c r="E13" s="427"/>
      <c r="F13" s="427"/>
      <c r="G13" s="427"/>
      <c r="H13" s="427"/>
      <c r="I13" s="427"/>
      <c r="J13" s="427"/>
      <c r="K13" s="427"/>
      <c r="L13" s="428"/>
      <c r="M13" s="65">
        <v>113</v>
      </c>
      <c r="N13" s="66"/>
      <c r="O13" s="321" t="s">
        <v>24</v>
      </c>
      <c r="P13" s="320">
        <v>811</v>
      </c>
      <c r="Q13" s="319">
        <v>1</v>
      </c>
      <c r="R13" s="319">
        <v>0</v>
      </c>
      <c r="S13" s="318" t="s">
        <v>13</v>
      </c>
      <c r="T13" s="317" t="s">
        <v>13</v>
      </c>
      <c r="U13" s="310">
        <v>0</v>
      </c>
      <c r="V13" s="421"/>
      <c r="W13" s="421"/>
      <c r="X13" s="422"/>
      <c r="Y13" s="316">
        <v>342825.6</v>
      </c>
      <c r="Z13" s="316">
        <v>66825.600000000006</v>
      </c>
      <c r="AA13" s="301">
        <v>66825.600000000006</v>
      </c>
      <c r="AB13" s="67" t="s">
        <v>25</v>
      </c>
      <c r="AC13" s="429"/>
      <c r="AD13" s="430"/>
      <c r="AE13" s="430"/>
      <c r="AF13" s="54"/>
      <c r="AG13" s="27"/>
    </row>
    <row r="14" spans="1:33" ht="15.6" x14ac:dyDescent="0.3">
      <c r="A14" s="64"/>
      <c r="B14" s="431" t="s">
        <v>30</v>
      </c>
      <c r="C14" s="432"/>
      <c r="D14" s="432"/>
      <c r="E14" s="432"/>
      <c r="F14" s="432"/>
      <c r="G14" s="432"/>
      <c r="H14" s="432"/>
      <c r="I14" s="432"/>
      <c r="J14" s="432"/>
      <c r="K14" s="432"/>
      <c r="L14" s="433"/>
      <c r="M14" s="65">
        <v>102</v>
      </c>
      <c r="N14" s="66"/>
      <c r="O14" s="321" t="s">
        <v>141</v>
      </c>
      <c r="P14" s="320">
        <v>811</v>
      </c>
      <c r="Q14" s="319">
        <v>1</v>
      </c>
      <c r="R14" s="319">
        <v>13</v>
      </c>
      <c r="S14" s="318" t="s">
        <v>13</v>
      </c>
      <c r="T14" s="317" t="s">
        <v>13</v>
      </c>
      <c r="U14" s="310">
        <v>0</v>
      </c>
      <c r="V14" s="421"/>
      <c r="W14" s="421"/>
      <c r="X14" s="422"/>
      <c r="Y14" s="316">
        <v>342825.6</v>
      </c>
      <c r="Z14" s="316">
        <v>66825.600000000006</v>
      </c>
      <c r="AA14" s="301">
        <v>66825.600000000006</v>
      </c>
      <c r="AB14" s="67" t="s">
        <v>31</v>
      </c>
      <c r="AC14" s="429"/>
      <c r="AD14" s="430"/>
      <c r="AE14" s="430"/>
      <c r="AF14" s="54"/>
      <c r="AG14" s="27"/>
    </row>
    <row r="15" spans="1:33" ht="31.2" x14ac:dyDescent="0.25">
      <c r="O15" s="321" t="s">
        <v>132</v>
      </c>
      <c r="P15" s="320">
        <v>811</v>
      </c>
      <c r="Q15" s="319">
        <v>1</v>
      </c>
      <c r="R15" s="319">
        <v>13</v>
      </c>
      <c r="S15" s="318" t="s">
        <v>133</v>
      </c>
      <c r="T15" s="317" t="s">
        <v>13</v>
      </c>
      <c r="U15" s="310" t="s">
        <v>134</v>
      </c>
      <c r="V15" s="421"/>
      <c r="W15" s="421"/>
      <c r="X15" s="422"/>
      <c r="Y15" s="316">
        <v>342825.6</v>
      </c>
      <c r="Z15" s="316">
        <v>66825.600000000006</v>
      </c>
      <c r="AA15" s="301">
        <v>66825.600000000006</v>
      </c>
    </row>
    <row r="16" spans="1:33" ht="31.2" x14ac:dyDescent="0.25">
      <c r="O16" s="321" t="s">
        <v>568</v>
      </c>
      <c r="P16" s="320">
        <v>811</v>
      </c>
      <c r="Q16" s="319">
        <v>1</v>
      </c>
      <c r="R16" s="319">
        <v>13</v>
      </c>
      <c r="S16" s="318" t="s">
        <v>569</v>
      </c>
      <c r="T16" s="317" t="s">
        <v>13</v>
      </c>
      <c r="U16" s="310" t="s">
        <v>134</v>
      </c>
      <c r="V16" s="421"/>
      <c r="W16" s="421"/>
      <c r="X16" s="422"/>
      <c r="Y16" s="316">
        <v>40000</v>
      </c>
      <c r="Z16" s="316">
        <v>0</v>
      </c>
      <c r="AA16" s="301">
        <v>0</v>
      </c>
    </row>
    <row r="17" spans="15:27" ht="31.2" x14ac:dyDescent="0.25">
      <c r="O17" s="315" t="s">
        <v>135</v>
      </c>
      <c r="P17" s="314">
        <v>811</v>
      </c>
      <c r="Q17" s="313">
        <v>1</v>
      </c>
      <c r="R17" s="313">
        <v>13</v>
      </c>
      <c r="S17" s="312" t="s">
        <v>569</v>
      </c>
      <c r="T17" s="311">
        <v>200</v>
      </c>
      <c r="U17" s="310" t="s">
        <v>134</v>
      </c>
      <c r="V17" s="419"/>
      <c r="W17" s="419"/>
      <c r="X17" s="420"/>
      <c r="Y17" s="309">
        <v>40000</v>
      </c>
      <c r="Z17" s="309">
        <v>0</v>
      </c>
      <c r="AA17" s="308">
        <v>0</v>
      </c>
    </row>
    <row r="18" spans="15:27" ht="46.8" x14ac:dyDescent="0.25">
      <c r="O18" s="315" t="s">
        <v>136</v>
      </c>
      <c r="P18" s="314">
        <v>811</v>
      </c>
      <c r="Q18" s="313">
        <v>1</v>
      </c>
      <c r="R18" s="313">
        <v>13</v>
      </c>
      <c r="S18" s="312" t="s">
        <v>569</v>
      </c>
      <c r="T18" s="311">
        <v>240</v>
      </c>
      <c r="U18" s="310" t="s">
        <v>134</v>
      </c>
      <c r="V18" s="419"/>
      <c r="W18" s="419"/>
      <c r="X18" s="420"/>
      <c r="Y18" s="309">
        <v>40000</v>
      </c>
      <c r="Z18" s="309">
        <v>0</v>
      </c>
      <c r="AA18" s="308">
        <v>0</v>
      </c>
    </row>
    <row r="19" spans="15:27" ht="31.2" x14ac:dyDescent="0.25">
      <c r="O19" s="321" t="s">
        <v>142</v>
      </c>
      <c r="P19" s="320">
        <v>811</v>
      </c>
      <c r="Q19" s="319">
        <v>1</v>
      </c>
      <c r="R19" s="319">
        <v>13</v>
      </c>
      <c r="S19" s="318" t="s">
        <v>143</v>
      </c>
      <c r="T19" s="317" t="s">
        <v>13</v>
      </c>
      <c r="U19" s="310" t="s">
        <v>134</v>
      </c>
      <c r="V19" s="421"/>
      <c r="W19" s="421"/>
      <c r="X19" s="422"/>
      <c r="Y19" s="316">
        <v>120825.60000000001</v>
      </c>
      <c r="Z19" s="316">
        <v>66825.600000000006</v>
      </c>
      <c r="AA19" s="301">
        <v>66825.600000000006</v>
      </c>
    </row>
    <row r="20" spans="15:27" ht="31.2" x14ac:dyDescent="0.25">
      <c r="O20" s="315" t="s">
        <v>135</v>
      </c>
      <c r="P20" s="314">
        <v>811</v>
      </c>
      <c r="Q20" s="313">
        <v>1</v>
      </c>
      <c r="R20" s="313">
        <v>13</v>
      </c>
      <c r="S20" s="312" t="s">
        <v>143</v>
      </c>
      <c r="T20" s="311">
        <v>200</v>
      </c>
      <c r="U20" s="310" t="s">
        <v>134</v>
      </c>
      <c r="V20" s="419"/>
      <c r="W20" s="419"/>
      <c r="X20" s="420"/>
      <c r="Y20" s="309">
        <v>90825.600000000006</v>
      </c>
      <c r="Z20" s="309">
        <v>36825.599999999999</v>
      </c>
      <c r="AA20" s="308">
        <v>36825.599999999999</v>
      </c>
    </row>
    <row r="21" spans="15:27" ht="46.8" x14ac:dyDescent="0.25">
      <c r="O21" s="315" t="s">
        <v>136</v>
      </c>
      <c r="P21" s="314">
        <v>811</v>
      </c>
      <c r="Q21" s="313">
        <v>1</v>
      </c>
      <c r="R21" s="313">
        <v>13</v>
      </c>
      <c r="S21" s="312" t="s">
        <v>143</v>
      </c>
      <c r="T21" s="311">
        <v>240</v>
      </c>
      <c r="U21" s="310" t="s">
        <v>134</v>
      </c>
      <c r="V21" s="419"/>
      <c r="W21" s="419"/>
      <c r="X21" s="420"/>
      <c r="Y21" s="309">
        <v>90825.600000000006</v>
      </c>
      <c r="Z21" s="309">
        <v>36825.599999999999</v>
      </c>
      <c r="AA21" s="308">
        <v>36825.599999999999</v>
      </c>
    </row>
    <row r="22" spans="15:27" ht="31.2" x14ac:dyDescent="0.25">
      <c r="O22" s="315" t="s">
        <v>187</v>
      </c>
      <c r="P22" s="314">
        <v>811</v>
      </c>
      <c r="Q22" s="313">
        <v>1</v>
      </c>
      <c r="R22" s="313">
        <v>13</v>
      </c>
      <c r="S22" s="312" t="s">
        <v>143</v>
      </c>
      <c r="T22" s="311">
        <v>300</v>
      </c>
      <c r="U22" s="310" t="s">
        <v>134</v>
      </c>
      <c r="V22" s="419"/>
      <c r="W22" s="419"/>
      <c r="X22" s="420"/>
      <c r="Y22" s="309">
        <v>10000</v>
      </c>
      <c r="Z22" s="309">
        <v>10000</v>
      </c>
      <c r="AA22" s="308">
        <v>10000</v>
      </c>
    </row>
    <row r="23" spans="15:27" ht="15.6" x14ac:dyDescent="0.25">
      <c r="O23" s="315" t="s">
        <v>283</v>
      </c>
      <c r="P23" s="314">
        <v>811</v>
      </c>
      <c r="Q23" s="313">
        <v>1</v>
      </c>
      <c r="R23" s="313">
        <v>13</v>
      </c>
      <c r="S23" s="312" t="s">
        <v>143</v>
      </c>
      <c r="T23" s="311">
        <v>350</v>
      </c>
      <c r="U23" s="310" t="s">
        <v>134</v>
      </c>
      <c r="V23" s="419"/>
      <c r="W23" s="419"/>
      <c r="X23" s="420"/>
      <c r="Y23" s="309">
        <v>10000</v>
      </c>
      <c r="Z23" s="309">
        <v>10000</v>
      </c>
      <c r="AA23" s="308">
        <v>10000</v>
      </c>
    </row>
    <row r="24" spans="15:27" ht="15.6" x14ac:dyDescent="0.25">
      <c r="O24" s="315" t="s">
        <v>137</v>
      </c>
      <c r="P24" s="314">
        <v>811</v>
      </c>
      <c r="Q24" s="313">
        <v>1</v>
      </c>
      <c r="R24" s="313">
        <v>13</v>
      </c>
      <c r="S24" s="312" t="s">
        <v>143</v>
      </c>
      <c r="T24" s="311">
        <v>800</v>
      </c>
      <c r="U24" s="310" t="s">
        <v>134</v>
      </c>
      <c r="V24" s="419"/>
      <c r="W24" s="419"/>
      <c r="X24" s="420"/>
      <c r="Y24" s="309">
        <v>20000</v>
      </c>
      <c r="Z24" s="309">
        <v>20000</v>
      </c>
      <c r="AA24" s="308">
        <v>20000</v>
      </c>
    </row>
    <row r="25" spans="15:27" ht="15.6" x14ac:dyDescent="0.25">
      <c r="O25" s="315" t="s">
        <v>138</v>
      </c>
      <c r="P25" s="314">
        <v>811</v>
      </c>
      <c r="Q25" s="313">
        <v>1</v>
      </c>
      <c r="R25" s="313">
        <v>13</v>
      </c>
      <c r="S25" s="312" t="s">
        <v>143</v>
      </c>
      <c r="T25" s="311">
        <v>850</v>
      </c>
      <c r="U25" s="310" t="s">
        <v>134</v>
      </c>
      <c r="V25" s="419"/>
      <c r="W25" s="419"/>
      <c r="X25" s="420"/>
      <c r="Y25" s="309">
        <v>20000</v>
      </c>
      <c r="Z25" s="309">
        <v>20000</v>
      </c>
      <c r="AA25" s="308">
        <v>20000</v>
      </c>
    </row>
    <row r="26" spans="15:27" ht="15.6" x14ac:dyDescent="0.25">
      <c r="O26" s="321" t="s">
        <v>556</v>
      </c>
      <c r="P26" s="320">
        <v>811</v>
      </c>
      <c r="Q26" s="319">
        <v>1</v>
      </c>
      <c r="R26" s="319">
        <v>13</v>
      </c>
      <c r="S26" s="318" t="s">
        <v>557</v>
      </c>
      <c r="T26" s="317" t="s">
        <v>13</v>
      </c>
      <c r="U26" s="310" t="s">
        <v>134</v>
      </c>
      <c r="V26" s="421"/>
      <c r="W26" s="421"/>
      <c r="X26" s="422"/>
      <c r="Y26" s="316">
        <v>182000</v>
      </c>
      <c r="Z26" s="316">
        <v>0</v>
      </c>
      <c r="AA26" s="301">
        <v>0</v>
      </c>
    </row>
    <row r="27" spans="15:27" ht="31.2" x14ac:dyDescent="0.25">
      <c r="O27" s="315" t="s">
        <v>135</v>
      </c>
      <c r="P27" s="314">
        <v>811</v>
      </c>
      <c r="Q27" s="313">
        <v>1</v>
      </c>
      <c r="R27" s="313">
        <v>13</v>
      </c>
      <c r="S27" s="312" t="s">
        <v>557</v>
      </c>
      <c r="T27" s="311">
        <v>200</v>
      </c>
      <c r="U27" s="310" t="s">
        <v>134</v>
      </c>
      <c r="V27" s="419"/>
      <c r="W27" s="419"/>
      <c r="X27" s="420"/>
      <c r="Y27" s="309">
        <v>182000</v>
      </c>
      <c r="Z27" s="309">
        <v>0</v>
      </c>
      <c r="AA27" s="308">
        <v>0</v>
      </c>
    </row>
    <row r="28" spans="15:27" ht="46.8" x14ac:dyDescent="0.25">
      <c r="O28" s="315" t="s">
        <v>136</v>
      </c>
      <c r="P28" s="314">
        <v>811</v>
      </c>
      <c r="Q28" s="313">
        <v>1</v>
      </c>
      <c r="R28" s="313">
        <v>13</v>
      </c>
      <c r="S28" s="312" t="s">
        <v>557</v>
      </c>
      <c r="T28" s="311">
        <v>240</v>
      </c>
      <c r="U28" s="310" t="s">
        <v>134</v>
      </c>
      <c r="V28" s="419"/>
      <c r="W28" s="419"/>
      <c r="X28" s="420"/>
      <c r="Y28" s="309">
        <v>182000</v>
      </c>
      <c r="Z28" s="309">
        <v>0</v>
      </c>
      <c r="AA28" s="308">
        <v>0</v>
      </c>
    </row>
    <row r="29" spans="15:27" ht="31.2" x14ac:dyDescent="0.25">
      <c r="O29" s="321" t="s">
        <v>144</v>
      </c>
      <c r="P29" s="320">
        <v>811</v>
      </c>
      <c r="Q29" s="319">
        <v>3</v>
      </c>
      <c r="R29" s="319">
        <v>0</v>
      </c>
      <c r="S29" s="318" t="s">
        <v>13</v>
      </c>
      <c r="T29" s="317" t="s">
        <v>13</v>
      </c>
      <c r="U29" s="310">
        <v>0</v>
      </c>
      <c r="V29" s="421"/>
      <c r="W29" s="421"/>
      <c r="X29" s="422"/>
      <c r="Y29" s="316">
        <v>4394699.4000000004</v>
      </c>
      <c r="Z29" s="316">
        <v>4070699.4</v>
      </c>
      <c r="AA29" s="301">
        <v>4070699.4</v>
      </c>
    </row>
    <row r="30" spans="15:27" ht="15.6" x14ac:dyDescent="0.25">
      <c r="O30" s="321" t="s">
        <v>145</v>
      </c>
      <c r="P30" s="320">
        <v>811</v>
      </c>
      <c r="Q30" s="319">
        <v>3</v>
      </c>
      <c r="R30" s="319">
        <v>9</v>
      </c>
      <c r="S30" s="318" t="s">
        <v>13</v>
      </c>
      <c r="T30" s="317" t="s">
        <v>13</v>
      </c>
      <c r="U30" s="310">
        <v>0</v>
      </c>
      <c r="V30" s="421"/>
      <c r="W30" s="421"/>
      <c r="X30" s="422"/>
      <c r="Y30" s="316">
        <v>324000</v>
      </c>
      <c r="Z30" s="316">
        <v>0</v>
      </c>
      <c r="AA30" s="301">
        <v>0</v>
      </c>
    </row>
    <row r="31" spans="15:27" ht="31.2" x14ac:dyDescent="0.25">
      <c r="O31" s="321" t="s">
        <v>132</v>
      </c>
      <c r="P31" s="320">
        <v>811</v>
      </c>
      <c r="Q31" s="319">
        <v>3</v>
      </c>
      <c r="R31" s="319">
        <v>9</v>
      </c>
      <c r="S31" s="318" t="s">
        <v>133</v>
      </c>
      <c r="T31" s="317" t="s">
        <v>13</v>
      </c>
      <c r="U31" s="310" t="s">
        <v>134</v>
      </c>
      <c r="V31" s="421"/>
      <c r="W31" s="421"/>
      <c r="X31" s="422"/>
      <c r="Y31" s="316">
        <v>324000</v>
      </c>
      <c r="Z31" s="316">
        <v>0</v>
      </c>
      <c r="AA31" s="301">
        <v>0</v>
      </c>
    </row>
    <row r="32" spans="15:27" ht="46.8" x14ac:dyDescent="0.25">
      <c r="O32" s="321" t="s">
        <v>146</v>
      </c>
      <c r="P32" s="320">
        <v>811</v>
      </c>
      <c r="Q32" s="319">
        <v>3</v>
      </c>
      <c r="R32" s="319">
        <v>9</v>
      </c>
      <c r="S32" s="318" t="s">
        <v>147</v>
      </c>
      <c r="T32" s="317" t="s">
        <v>13</v>
      </c>
      <c r="U32" s="310" t="s">
        <v>134</v>
      </c>
      <c r="V32" s="421"/>
      <c r="W32" s="421"/>
      <c r="X32" s="422"/>
      <c r="Y32" s="316">
        <v>9000</v>
      </c>
      <c r="Z32" s="316">
        <v>0</v>
      </c>
      <c r="AA32" s="301">
        <v>0</v>
      </c>
    </row>
    <row r="33" spans="15:27" ht="31.2" x14ac:dyDescent="0.25">
      <c r="O33" s="315" t="s">
        <v>135</v>
      </c>
      <c r="P33" s="314">
        <v>811</v>
      </c>
      <c r="Q33" s="313">
        <v>3</v>
      </c>
      <c r="R33" s="313">
        <v>9</v>
      </c>
      <c r="S33" s="312" t="s">
        <v>147</v>
      </c>
      <c r="T33" s="311">
        <v>200</v>
      </c>
      <c r="U33" s="310" t="s">
        <v>134</v>
      </c>
      <c r="V33" s="419"/>
      <c r="W33" s="419"/>
      <c r="X33" s="420"/>
      <c r="Y33" s="309">
        <v>9000</v>
      </c>
      <c r="Z33" s="309">
        <v>0</v>
      </c>
      <c r="AA33" s="308">
        <v>0</v>
      </c>
    </row>
    <row r="34" spans="15:27" ht="46.8" x14ac:dyDescent="0.25">
      <c r="O34" s="315" t="s">
        <v>136</v>
      </c>
      <c r="P34" s="314">
        <v>811</v>
      </c>
      <c r="Q34" s="313">
        <v>3</v>
      </c>
      <c r="R34" s="313">
        <v>9</v>
      </c>
      <c r="S34" s="312" t="s">
        <v>147</v>
      </c>
      <c r="T34" s="311">
        <v>240</v>
      </c>
      <c r="U34" s="310" t="s">
        <v>134</v>
      </c>
      <c r="V34" s="419"/>
      <c r="W34" s="419"/>
      <c r="X34" s="420"/>
      <c r="Y34" s="309">
        <v>9000</v>
      </c>
      <c r="Z34" s="309">
        <v>0</v>
      </c>
      <c r="AA34" s="308">
        <v>0</v>
      </c>
    </row>
    <row r="35" spans="15:27" ht="78" x14ac:dyDescent="0.25">
      <c r="O35" s="321" t="s">
        <v>468</v>
      </c>
      <c r="P35" s="320">
        <v>811</v>
      </c>
      <c r="Q35" s="319">
        <v>3</v>
      </c>
      <c r="R35" s="319">
        <v>9</v>
      </c>
      <c r="S35" s="318" t="s">
        <v>469</v>
      </c>
      <c r="T35" s="317" t="s">
        <v>13</v>
      </c>
      <c r="U35" s="310" t="s">
        <v>134</v>
      </c>
      <c r="V35" s="421"/>
      <c r="W35" s="421"/>
      <c r="X35" s="422"/>
      <c r="Y35" s="316">
        <v>315000</v>
      </c>
      <c r="Z35" s="316">
        <v>0</v>
      </c>
      <c r="AA35" s="301">
        <v>0</v>
      </c>
    </row>
    <row r="36" spans="15:27" ht="15.6" x14ac:dyDescent="0.25">
      <c r="O36" s="315" t="s">
        <v>139</v>
      </c>
      <c r="P36" s="314">
        <v>811</v>
      </c>
      <c r="Q36" s="313">
        <v>3</v>
      </c>
      <c r="R36" s="313">
        <v>9</v>
      </c>
      <c r="S36" s="312" t="s">
        <v>469</v>
      </c>
      <c r="T36" s="311">
        <v>500</v>
      </c>
      <c r="U36" s="310" t="s">
        <v>134</v>
      </c>
      <c r="V36" s="419"/>
      <c r="W36" s="419"/>
      <c r="X36" s="420"/>
      <c r="Y36" s="309">
        <v>315000</v>
      </c>
      <c r="Z36" s="309">
        <v>0</v>
      </c>
      <c r="AA36" s="308">
        <v>0</v>
      </c>
    </row>
    <row r="37" spans="15:27" ht="15.6" x14ac:dyDescent="0.25">
      <c r="O37" s="315" t="s">
        <v>140</v>
      </c>
      <c r="P37" s="314">
        <v>811</v>
      </c>
      <c r="Q37" s="313">
        <v>3</v>
      </c>
      <c r="R37" s="313">
        <v>9</v>
      </c>
      <c r="S37" s="312" t="s">
        <v>469</v>
      </c>
      <c r="T37" s="311">
        <v>540</v>
      </c>
      <c r="U37" s="310" t="s">
        <v>134</v>
      </c>
      <c r="V37" s="419"/>
      <c r="W37" s="419"/>
      <c r="X37" s="420"/>
      <c r="Y37" s="309">
        <v>315000</v>
      </c>
      <c r="Z37" s="309">
        <v>0</v>
      </c>
      <c r="AA37" s="308">
        <v>0</v>
      </c>
    </row>
    <row r="38" spans="15:27" ht="62.4" x14ac:dyDescent="0.25">
      <c r="O38" s="321" t="s">
        <v>148</v>
      </c>
      <c r="P38" s="320">
        <v>811</v>
      </c>
      <c r="Q38" s="319">
        <v>3</v>
      </c>
      <c r="R38" s="319">
        <v>10</v>
      </c>
      <c r="S38" s="318" t="s">
        <v>13</v>
      </c>
      <c r="T38" s="317" t="s">
        <v>13</v>
      </c>
      <c r="U38" s="310">
        <v>0</v>
      </c>
      <c r="V38" s="421"/>
      <c r="W38" s="421"/>
      <c r="X38" s="422"/>
      <c r="Y38" s="316">
        <v>4047167.4</v>
      </c>
      <c r="Z38" s="316">
        <v>4047167.4</v>
      </c>
      <c r="AA38" s="301">
        <v>4047167.4</v>
      </c>
    </row>
    <row r="39" spans="15:27" ht="31.2" x14ac:dyDescent="0.25">
      <c r="O39" s="321" t="s">
        <v>132</v>
      </c>
      <c r="P39" s="320">
        <v>811</v>
      </c>
      <c r="Q39" s="319">
        <v>3</v>
      </c>
      <c r="R39" s="319">
        <v>10</v>
      </c>
      <c r="S39" s="318" t="s">
        <v>133</v>
      </c>
      <c r="T39" s="317" t="s">
        <v>13</v>
      </c>
      <c r="U39" s="310" t="s">
        <v>134</v>
      </c>
      <c r="V39" s="421"/>
      <c r="W39" s="421"/>
      <c r="X39" s="422"/>
      <c r="Y39" s="316">
        <v>4047167.4</v>
      </c>
      <c r="Z39" s="316">
        <v>4047167.4</v>
      </c>
      <c r="AA39" s="301">
        <v>4047167.4</v>
      </c>
    </row>
    <row r="40" spans="15:27" ht="15.6" x14ac:dyDescent="0.25">
      <c r="O40" s="321" t="s">
        <v>149</v>
      </c>
      <c r="P40" s="320">
        <v>811</v>
      </c>
      <c r="Q40" s="319">
        <v>3</v>
      </c>
      <c r="R40" s="319">
        <v>10</v>
      </c>
      <c r="S40" s="318" t="s">
        <v>150</v>
      </c>
      <c r="T40" s="317" t="s">
        <v>13</v>
      </c>
      <c r="U40" s="310" t="s">
        <v>134</v>
      </c>
      <c r="V40" s="421"/>
      <c r="W40" s="421"/>
      <c r="X40" s="422"/>
      <c r="Y40" s="316">
        <v>528400</v>
      </c>
      <c r="Z40" s="316">
        <v>528400</v>
      </c>
      <c r="AA40" s="301">
        <v>528400</v>
      </c>
    </row>
    <row r="41" spans="15:27" ht="31.2" x14ac:dyDescent="0.25">
      <c r="O41" s="315" t="s">
        <v>135</v>
      </c>
      <c r="P41" s="314">
        <v>811</v>
      </c>
      <c r="Q41" s="313">
        <v>3</v>
      </c>
      <c r="R41" s="313">
        <v>10</v>
      </c>
      <c r="S41" s="312" t="s">
        <v>150</v>
      </c>
      <c r="T41" s="311">
        <v>200</v>
      </c>
      <c r="U41" s="310" t="s">
        <v>134</v>
      </c>
      <c r="V41" s="419"/>
      <c r="W41" s="419"/>
      <c r="X41" s="420"/>
      <c r="Y41" s="309">
        <v>528400</v>
      </c>
      <c r="Z41" s="309">
        <v>528400</v>
      </c>
      <c r="AA41" s="308">
        <v>528400</v>
      </c>
    </row>
    <row r="42" spans="15:27" ht="46.8" x14ac:dyDescent="0.25">
      <c r="O42" s="315" t="s">
        <v>136</v>
      </c>
      <c r="P42" s="314">
        <v>811</v>
      </c>
      <c r="Q42" s="313">
        <v>3</v>
      </c>
      <c r="R42" s="313">
        <v>10</v>
      </c>
      <c r="S42" s="312" t="s">
        <v>150</v>
      </c>
      <c r="T42" s="311">
        <v>240</v>
      </c>
      <c r="U42" s="310" t="s">
        <v>134</v>
      </c>
      <c r="V42" s="419"/>
      <c r="W42" s="419"/>
      <c r="X42" s="420"/>
      <c r="Y42" s="309">
        <v>528400</v>
      </c>
      <c r="Z42" s="309">
        <v>528400</v>
      </c>
      <c r="AA42" s="308">
        <v>528400</v>
      </c>
    </row>
    <row r="43" spans="15:27" ht="31.2" x14ac:dyDescent="0.25">
      <c r="O43" s="321" t="s">
        <v>151</v>
      </c>
      <c r="P43" s="320">
        <v>811</v>
      </c>
      <c r="Q43" s="319">
        <v>3</v>
      </c>
      <c r="R43" s="319">
        <v>10</v>
      </c>
      <c r="S43" s="318" t="s">
        <v>152</v>
      </c>
      <c r="T43" s="317" t="s">
        <v>13</v>
      </c>
      <c r="U43" s="310" t="s">
        <v>134</v>
      </c>
      <c r="V43" s="421"/>
      <c r="W43" s="421"/>
      <c r="X43" s="422"/>
      <c r="Y43" s="316">
        <v>3518767.4</v>
      </c>
      <c r="Z43" s="316">
        <v>3518767.4</v>
      </c>
      <c r="AA43" s="301">
        <v>3518767.4</v>
      </c>
    </row>
    <row r="44" spans="15:27" ht="31.2" x14ac:dyDescent="0.25">
      <c r="O44" s="315" t="s">
        <v>135</v>
      </c>
      <c r="P44" s="314">
        <v>811</v>
      </c>
      <c r="Q44" s="313">
        <v>3</v>
      </c>
      <c r="R44" s="313">
        <v>10</v>
      </c>
      <c r="S44" s="312" t="s">
        <v>152</v>
      </c>
      <c r="T44" s="311">
        <v>200</v>
      </c>
      <c r="U44" s="310" t="s">
        <v>134</v>
      </c>
      <c r="V44" s="419"/>
      <c r="W44" s="419"/>
      <c r="X44" s="420"/>
      <c r="Y44" s="309">
        <v>3518767.4</v>
      </c>
      <c r="Z44" s="309">
        <v>3518767.4</v>
      </c>
      <c r="AA44" s="308">
        <v>3518767.4</v>
      </c>
    </row>
    <row r="45" spans="15:27" ht="46.8" x14ac:dyDescent="0.25">
      <c r="O45" s="315" t="s">
        <v>136</v>
      </c>
      <c r="P45" s="314">
        <v>811</v>
      </c>
      <c r="Q45" s="313">
        <v>3</v>
      </c>
      <c r="R45" s="313">
        <v>10</v>
      </c>
      <c r="S45" s="312" t="s">
        <v>152</v>
      </c>
      <c r="T45" s="311">
        <v>240</v>
      </c>
      <c r="U45" s="310" t="s">
        <v>134</v>
      </c>
      <c r="V45" s="419"/>
      <c r="W45" s="419"/>
      <c r="X45" s="420"/>
      <c r="Y45" s="309">
        <v>3518767.4</v>
      </c>
      <c r="Z45" s="309">
        <v>3518767.4</v>
      </c>
      <c r="AA45" s="308">
        <v>3518767.4</v>
      </c>
    </row>
    <row r="46" spans="15:27" ht="46.8" x14ac:dyDescent="0.25">
      <c r="O46" s="321" t="s">
        <v>153</v>
      </c>
      <c r="P46" s="320">
        <v>811</v>
      </c>
      <c r="Q46" s="319">
        <v>3</v>
      </c>
      <c r="R46" s="319">
        <v>14</v>
      </c>
      <c r="S46" s="318" t="s">
        <v>13</v>
      </c>
      <c r="T46" s="317" t="s">
        <v>13</v>
      </c>
      <c r="U46" s="310">
        <v>0</v>
      </c>
      <c r="V46" s="421"/>
      <c r="W46" s="421"/>
      <c r="X46" s="422"/>
      <c r="Y46" s="316">
        <v>23532</v>
      </c>
      <c r="Z46" s="316">
        <v>23532</v>
      </c>
      <c r="AA46" s="301">
        <v>23532</v>
      </c>
    </row>
    <row r="47" spans="15:27" ht="31.2" x14ac:dyDescent="0.25">
      <c r="O47" s="321" t="s">
        <v>132</v>
      </c>
      <c r="P47" s="320">
        <v>811</v>
      </c>
      <c r="Q47" s="319">
        <v>3</v>
      </c>
      <c r="R47" s="319">
        <v>14</v>
      </c>
      <c r="S47" s="318" t="s">
        <v>133</v>
      </c>
      <c r="T47" s="317" t="s">
        <v>13</v>
      </c>
      <c r="U47" s="310" t="s">
        <v>134</v>
      </c>
      <c r="V47" s="421"/>
      <c r="W47" s="421"/>
      <c r="X47" s="422"/>
      <c r="Y47" s="316">
        <v>23532</v>
      </c>
      <c r="Z47" s="316">
        <v>23532</v>
      </c>
      <c r="AA47" s="301">
        <v>23532</v>
      </c>
    </row>
    <row r="48" spans="15:27" ht="31.2" x14ac:dyDescent="0.25">
      <c r="O48" s="321" t="s">
        <v>154</v>
      </c>
      <c r="P48" s="320">
        <v>811</v>
      </c>
      <c r="Q48" s="319">
        <v>3</v>
      </c>
      <c r="R48" s="319">
        <v>14</v>
      </c>
      <c r="S48" s="318" t="s">
        <v>155</v>
      </c>
      <c r="T48" s="317" t="s">
        <v>13</v>
      </c>
      <c r="U48" s="310" t="s">
        <v>134</v>
      </c>
      <c r="V48" s="421"/>
      <c r="W48" s="421"/>
      <c r="X48" s="422"/>
      <c r="Y48" s="316">
        <v>23532</v>
      </c>
      <c r="Z48" s="316">
        <v>23532</v>
      </c>
      <c r="AA48" s="301">
        <v>23532</v>
      </c>
    </row>
    <row r="49" spans="15:27" ht="31.2" x14ac:dyDescent="0.25">
      <c r="O49" s="315" t="s">
        <v>135</v>
      </c>
      <c r="P49" s="314">
        <v>811</v>
      </c>
      <c r="Q49" s="313">
        <v>3</v>
      </c>
      <c r="R49" s="313">
        <v>14</v>
      </c>
      <c r="S49" s="312" t="s">
        <v>155</v>
      </c>
      <c r="T49" s="311">
        <v>200</v>
      </c>
      <c r="U49" s="310" t="s">
        <v>134</v>
      </c>
      <c r="V49" s="419"/>
      <c r="W49" s="419"/>
      <c r="X49" s="420"/>
      <c r="Y49" s="309">
        <v>23532</v>
      </c>
      <c r="Z49" s="309">
        <v>23532</v>
      </c>
      <c r="AA49" s="308">
        <v>23532</v>
      </c>
    </row>
    <row r="50" spans="15:27" ht="46.8" x14ac:dyDescent="0.25">
      <c r="O50" s="315" t="s">
        <v>136</v>
      </c>
      <c r="P50" s="314">
        <v>811</v>
      </c>
      <c r="Q50" s="313">
        <v>3</v>
      </c>
      <c r="R50" s="313">
        <v>14</v>
      </c>
      <c r="S50" s="312" t="s">
        <v>155</v>
      </c>
      <c r="T50" s="311">
        <v>240</v>
      </c>
      <c r="U50" s="310" t="s">
        <v>134</v>
      </c>
      <c r="V50" s="419"/>
      <c r="W50" s="419"/>
      <c r="X50" s="420"/>
      <c r="Y50" s="309">
        <v>23532</v>
      </c>
      <c r="Z50" s="309">
        <v>23532</v>
      </c>
      <c r="AA50" s="308">
        <v>23532</v>
      </c>
    </row>
    <row r="51" spans="15:27" ht="15.6" x14ac:dyDescent="0.25">
      <c r="O51" s="321" t="s">
        <v>156</v>
      </c>
      <c r="P51" s="320">
        <v>811</v>
      </c>
      <c r="Q51" s="319">
        <v>4</v>
      </c>
      <c r="R51" s="319">
        <v>0</v>
      </c>
      <c r="S51" s="318" t="s">
        <v>13</v>
      </c>
      <c r="T51" s="317" t="s">
        <v>13</v>
      </c>
      <c r="U51" s="310">
        <v>0</v>
      </c>
      <c r="V51" s="421"/>
      <c r="W51" s="421"/>
      <c r="X51" s="422"/>
      <c r="Y51" s="316">
        <v>114385800.98</v>
      </c>
      <c r="Z51" s="316">
        <v>99261939.849999994</v>
      </c>
      <c r="AA51" s="301">
        <v>63509430.350000001</v>
      </c>
    </row>
    <row r="52" spans="15:27" ht="15.6" x14ac:dyDescent="0.25">
      <c r="O52" s="321" t="s">
        <v>294</v>
      </c>
      <c r="P52" s="320">
        <v>811</v>
      </c>
      <c r="Q52" s="319">
        <v>4</v>
      </c>
      <c r="R52" s="319">
        <v>6</v>
      </c>
      <c r="S52" s="318" t="s">
        <v>13</v>
      </c>
      <c r="T52" s="317" t="s">
        <v>13</v>
      </c>
      <c r="U52" s="310">
        <v>0</v>
      </c>
      <c r="V52" s="421"/>
      <c r="W52" s="421"/>
      <c r="X52" s="422"/>
      <c r="Y52" s="316">
        <v>12395632.34</v>
      </c>
      <c r="Z52" s="316">
        <v>45925516.259999998</v>
      </c>
      <c r="AA52" s="301">
        <v>25601837.390000001</v>
      </c>
    </row>
    <row r="53" spans="15:27" ht="31.2" x14ac:dyDescent="0.25">
      <c r="O53" s="321" t="s">
        <v>132</v>
      </c>
      <c r="P53" s="320">
        <v>811</v>
      </c>
      <c r="Q53" s="319">
        <v>4</v>
      </c>
      <c r="R53" s="319">
        <v>6</v>
      </c>
      <c r="S53" s="318" t="s">
        <v>133</v>
      </c>
      <c r="T53" s="317" t="s">
        <v>13</v>
      </c>
      <c r="U53" s="310" t="s">
        <v>134</v>
      </c>
      <c r="V53" s="421"/>
      <c r="W53" s="421"/>
      <c r="X53" s="422"/>
      <c r="Y53" s="316">
        <v>12395632.34</v>
      </c>
      <c r="Z53" s="316">
        <v>45925516.259999998</v>
      </c>
      <c r="AA53" s="301">
        <v>25601837.390000001</v>
      </c>
    </row>
    <row r="54" spans="15:27" ht="31.2" x14ac:dyDescent="0.25">
      <c r="O54" s="321" t="s">
        <v>470</v>
      </c>
      <c r="P54" s="320">
        <v>811</v>
      </c>
      <c r="Q54" s="319">
        <v>4</v>
      </c>
      <c r="R54" s="319">
        <v>6</v>
      </c>
      <c r="S54" s="318" t="s">
        <v>471</v>
      </c>
      <c r="T54" s="317" t="s">
        <v>13</v>
      </c>
      <c r="U54" s="310" t="s">
        <v>134</v>
      </c>
      <c r="V54" s="421"/>
      <c r="W54" s="421"/>
      <c r="X54" s="422"/>
      <c r="Y54" s="316">
        <v>137000</v>
      </c>
      <c r="Z54" s="316">
        <v>137000</v>
      </c>
      <c r="AA54" s="301">
        <v>137000</v>
      </c>
    </row>
    <row r="55" spans="15:27" ht="31.2" x14ac:dyDescent="0.25">
      <c r="O55" s="315" t="s">
        <v>135</v>
      </c>
      <c r="P55" s="314">
        <v>811</v>
      </c>
      <c r="Q55" s="313">
        <v>4</v>
      </c>
      <c r="R55" s="313">
        <v>6</v>
      </c>
      <c r="S55" s="312" t="s">
        <v>471</v>
      </c>
      <c r="T55" s="311">
        <v>200</v>
      </c>
      <c r="U55" s="310" t="s">
        <v>134</v>
      </c>
      <c r="V55" s="419"/>
      <c r="W55" s="419"/>
      <c r="X55" s="420"/>
      <c r="Y55" s="309">
        <v>137000</v>
      </c>
      <c r="Z55" s="309">
        <v>137000</v>
      </c>
      <c r="AA55" s="308">
        <v>137000</v>
      </c>
    </row>
    <row r="56" spans="15:27" ht="46.8" x14ac:dyDescent="0.25">
      <c r="O56" s="315" t="s">
        <v>136</v>
      </c>
      <c r="P56" s="314">
        <v>811</v>
      </c>
      <c r="Q56" s="313">
        <v>4</v>
      </c>
      <c r="R56" s="313">
        <v>6</v>
      </c>
      <c r="S56" s="312" t="s">
        <v>471</v>
      </c>
      <c r="T56" s="311">
        <v>240</v>
      </c>
      <c r="U56" s="310" t="s">
        <v>134</v>
      </c>
      <c r="V56" s="419"/>
      <c r="W56" s="419"/>
      <c r="X56" s="420"/>
      <c r="Y56" s="309">
        <v>137000</v>
      </c>
      <c r="Z56" s="309">
        <v>137000</v>
      </c>
      <c r="AA56" s="308">
        <v>137000</v>
      </c>
    </row>
    <row r="57" spans="15:27" ht="46.8" x14ac:dyDescent="0.25">
      <c r="O57" s="321" t="s">
        <v>534</v>
      </c>
      <c r="P57" s="320">
        <v>811</v>
      </c>
      <c r="Q57" s="319">
        <v>4</v>
      </c>
      <c r="R57" s="319">
        <v>6</v>
      </c>
      <c r="S57" s="318" t="s">
        <v>535</v>
      </c>
      <c r="T57" s="317" t="s">
        <v>13</v>
      </c>
      <c r="U57" s="310" t="s">
        <v>134</v>
      </c>
      <c r="V57" s="421"/>
      <c r="W57" s="421"/>
      <c r="X57" s="422"/>
      <c r="Y57" s="316">
        <v>950000</v>
      </c>
      <c r="Z57" s="316">
        <v>0</v>
      </c>
      <c r="AA57" s="301">
        <v>0</v>
      </c>
    </row>
    <row r="58" spans="15:27" ht="46.8" x14ac:dyDescent="0.25">
      <c r="O58" s="315" t="s">
        <v>343</v>
      </c>
      <c r="P58" s="314">
        <v>811</v>
      </c>
      <c r="Q58" s="313">
        <v>4</v>
      </c>
      <c r="R58" s="313">
        <v>6</v>
      </c>
      <c r="S58" s="312" t="s">
        <v>535</v>
      </c>
      <c r="T58" s="311">
        <v>400</v>
      </c>
      <c r="U58" s="310" t="s">
        <v>134</v>
      </c>
      <c r="V58" s="419"/>
      <c r="W58" s="419"/>
      <c r="X58" s="420"/>
      <c r="Y58" s="309">
        <v>950000</v>
      </c>
      <c r="Z58" s="309">
        <v>0</v>
      </c>
      <c r="AA58" s="308">
        <v>0</v>
      </c>
    </row>
    <row r="59" spans="15:27" ht="15.6" x14ac:dyDescent="0.25">
      <c r="O59" s="315" t="s">
        <v>344</v>
      </c>
      <c r="P59" s="314">
        <v>811</v>
      </c>
      <c r="Q59" s="313">
        <v>4</v>
      </c>
      <c r="R59" s="313">
        <v>6</v>
      </c>
      <c r="S59" s="312" t="s">
        <v>535</v>
      </c>
      <c r="T59" s="311">
        <v>410</v>
      </c>
      <c r="U59" s="310" t="s">
        <v>134</v>
      </c>
      <c r="V59" s="419"/>
      <c r="W59" s="419"/>
      <c r="X59" s="420"/>
      <c r="Y59" s="309">
        <v>950000</v>
      </c>
      <c r="Z59" s="309">
        <v>0</v>
      </c>
      <c r="AA59" s="308">
        <v>0</v>
      </c>
    </row>
    <row r="60" spans="15:27" ht="62.4" x14ac:dyDescent="0.25">
      <c r="O60" s="321" t="s">
        <v>450</v>
      </c>
      <c r="P60" s="320">
        <v>811</v>
      </c>
      <c r="Q60" s="319">
        <v>4</v>
      </c>
      <c r="R60" s="319">
        <v>6</v>
      </c>
      <c r="S60" s="318" t="s">
        <v>451</v>
      </c>
      <c r="T60" s="317" t="s">
        <v>13</v>
      </c>
      <c r="U60" s="310" t="s">
        <v>134</v>
      </c>
      <c r="V60" s="421"/>
      <c r="W60" s="421"/>
      <c r="X60" s="422"/>
      <c r="Y60" s="316">
        <v>370694.22</v>
      </c>
      <c r="Z60" s="316">
        <v>0</v>
      </c>
      <c r="AA60" s="301">
        <v>2640000</v>
      </c>
    </row>
    <row r="61" spans="15:27" ht="31.2" x14ac:dyDescent="0.25">
      <c r="O61" s="315" t="s">
        <v>135</v>
      </c>
      <c r="P61" s="314">
        <v>811</v>
      </c>
      <c r="Q61" s="313">
        <v>4</v>
      </c>
      <c r="R61" s="313">
        <v>6</v>
      </c>
      <c r="S61" s="312" t="s">
        <v>451</v>
      </c>
      <c r="T61" s="311">
        <v>200</v>
      </c>
      <c r="U61" s="310" t="s">
        <v>134</v>
      </c>
      <c r="V61" s="419"/>
      <c r="W61" s="419"/>
      <c r="X61" s="420"/>
      <c r="Y61" s="309">
        <v>370694.22</v>
      </c>
      <c r="Z61" s="309">
        <v>0</v>
      </c>
      <c r="AA61" s="308">
        <v>2640000</v>
      </c>
    </row>
    <row r="62" spans="15:27" ht="46.8" x14ac:dyDescent="0.25">
      <c r="O62" s="315" t="s">
        <v>136</v>
      </c>
      <c r="P62" s="314">
        <v>811</v>
      </c>
      <c r="Q62" s="313">
        <v>4</v>
      </c>
      <c r="R62" s="313">
        <v>6</v>
      </c>
      <c r="S62" s="312" t="s">
        <v>451</v>
      </c>
      <c r="T62" s="311">
        <v>240</v>
      </c>
      <c r="U62" s="310" t="s">
        <v>134</v>
      </c>
      <c r="V62" s="419"/>
      <c r="W62" s="419"/>
      <c r="X62" s="420"/>
      <c r="Y62" s="309">
        <v>370694.22</v>
      </c>
      <c r="Z62" s="309">
        <v>0</v>
      </c>
      <c r="AA62" s="308">
        <v>2640000</v>
      </c>
    </row>
    <row r="63" spans="15:27" ht="93.6" x14ac:dyDescent="0.25">
      <c r="O63" s="321" t="s">
        <v>367</v>
      </c>
      <c r="P63" s="320">
        <v>811</v>
      </c>
      <c r="Q63" s="319">
        <v>4</v>
      </c>
      <c r="R63" s="319">
        <v>6</v>
      </c>
      <c r="S63" s="318" t="s">
        <v>368</v>
      </c>
      <c r="T63" s="317" t="s">
        <v>13</v>
      </c>
      <c r="U63" s="310" t="s">
        <v>134</v>
      </c>
      <c r="V63" s="421"/>
      <c r="W63" s="421"/>
      <c r="X63" s="422"/>
      <c r="Y63" s="316">
        <v>10757000</v>
      </c>
      <c r="Z63" s="316">
        <v>45055900</v>
      </c>
      <c r="AA63" s="301">
        <v>22417400</v>
      </c>
    </row>
    <row r="64" spans="15:27" ht="46.8" x14ac:dyDescent="0.25">
      <c r="O64" s="315" t="s">
        <v>343</v>
      </c>
      <c r="P64" s="314">
        <v>811</v>
      </c>
      <c r="Q64" s="313">
        <v>4</v>
      </c>
      <c r="R64" s="313">
        <v>6</v>
      </c>
      <c r="S64" s="312" t="s">
        <v>368</v>
      </c>
      <c r="T64" s="311">
        <v>400</v>
      </c>
      <c r="U64" s="310" t="s">
        <v>134</v>
      </c>
      <c r="V64" s="419"/>
      <c r="W64" s="419"/>
      <c r="X64" s="420"/>
      <c r="Y64" s="309">
        <v>10757000</v>
      </c>
      <c r="Z64" s="309">
        <v>45055900</v>
      </c>
      <c r="AA64" s="308">
        <v>22417400</v>
      </c>
    </row>
    <row r="65" spans="15:27" ht="15.6" x14ac:dyDescent="0.25">
      <c r="O65" s="315" t="s">
        <v>344</v>
      </c>
      <c r="P65" s="314">
        <v>811</v>
      </c>
      <c r="Q65" s="313">
        <v>4</v>
      </c>
      <c r="R65" s="313">
        <v>6</v>
      </c>
      <c r="S65" s="312" t="s">
        <v>368</v>
      </c>
      <c r="T65" s="311">
        <v>410</v>
      </c>
      <c r="U65" s="310" t="s">
        <v>134</v>
      </c>
      <c r="V65" s="419"/>
      <c r="W65" s="419"/>
      <c r="X65" s="420"/>
      <c r="Y65" s="309">
        <v>10757000</v>
      </c>
      <c r="Z65" s="309">
        <v>45055900</v>
      </c>
      <c r="AA65" s="308">
        <v>22417400</v>
      </c>
    </row>
    <row r="66" spans="15:27" ht="62.4" x14ac:dyDescent="0.25">
      <c r="O66" s="321" t="s">
        <v>452</v>
      </c>
      <c r="P66" s="320">
        <v>811</v>
      </c>
      <c r="Q66" s="319">
        <v>4</v>
      </c>
      <c r="R66" s="319">
        <v>6</v>
      </c>
      <c r="S66" s="318" t="s">
        <v>453</v>
      </c>
      <c r="T66" s="317" t="s">
        <v>13</v>
      </c>
      <c r="U66" s="310" t="s">
        <v>134</v>
      </c>
      <c r="V66" s="421"/>
      <c r="W66" s="421"/>
      <c r="X66" s="422"/>
      <c r="Y66" s="316">
        <v>6027.55</v>
      </c>
      <c r="Z66" s="316">
        <v>0</v>
      </c>
      <c r="AA66" s="301">
        <v>42926.83</v>
      </c>
    </row>
    <row r="67" spans="15:27" ht="31.2" x14ac:dyDescent="0.25">
      <c r="O67" s="315" t="s">
        <v>135</v>
      </c>
      <c r="P67" s="314">
        <v>811</v>
      </c>
      <c r="Q67" s="313">
        <v>4</v>
      </c>
      <c r="R67" s="313">
        <v>6</v>
      </c>
      <c r="S67" s="312" t="s">
        <v>453</v>
      </c>
      <c r="T67" s="311">
        <v>200</v>
      </c>
      <c r="U67" s="310" t="s">
        <v>134</v>
      </c>
      <c r="V67" s="419"/>
      <c r="W67" s="419"/>
      <c r="X67" s="420"/>
      <c r="Y67" s="309">
        <v>6027.55</v>
      </c>
      <c r="Z67" s="309">
        <v>0</v>
      </c>
      <c r="AA67" s="308">
        <v>42926.83</v>
      </c>
    </row>
    <row r="68" spans="15:27" ht="46.8" x14ac:dyDescent="0.25">
      <c r="O68" s="315" t="s">
        <v>136</v>
      </c>
      <c r="P68" s="314">
        <v>811</v>
      </c>
      <c r="Q68" s="313">
        <v>4</v>
      </c>
      <c r="R68" s="313">
        <v>6</v>
      </c>
      <c r="S68" s="312" t="s">
        <v>453</v>
      </c>
      <c r="T68" s="311">
        <v>240</v>
      </c>
      <c r="U68" s="310" t="s">
        <v>134</v>
      </c>
      <c r="V68" s="419"/>
      <c r="W68" s="419"/>
      <c r="X68" s="420"/>
      <c r="Y68" s="309">
        <v>6027.55</v>
      </c>
      <c r="Z68" s="309">
        <v>0</v>
      </c>
      <c r="AA68" s="308">
        <v>42926.83</v>
      </c>
    </row>
    <row r="69" spans="15:27" ht="93.6" x14ac:dyDescent="0.25">
      <c r="O69" s="321" t="s">
        <v>373</v>
      </c>
      <c r="P69" s="320">
        <v>811</v>
      </c>
      <c r="Q69" s="319">
        <v>4</v>
      </c>
      <c r="R69" s="319">
        <v>6</v>
      </c>
      <c r="S69" s="318" t="s">
        <v>374</v>
      </c>
      <c r="T69" s="317" t="s">
        <v>13</v>
      </c>
      <c r="U69" s="310" t="s">
        <v>134</v>
      </c>
      <c r="V69" s="421"/>
      <c r="W69" s="421"/>
      <c r="X69" s="422"/>
      <c r="Y69" s="316">
        <v>174910.57</v>
      </c>
      <c r="Z69" s="316">
        <v>732616.26</v>
      </c>
      <c r="AA69" s="301">
        <v>364510.56</v>
      </c>
    </row>
    <row r="70" spans="15:27" ht="46.8" x14ac:dyDescent="0.25">
      <c r="O70" s="315" t="s">
        <v>343</v>
      </c>
      <c r="P70" s="314">
        <v>811</v>
      </c>
      <c r="Q70" s="313">
        <v>4</v>
      </c>
      <c r="R70" s="313">
        <v>6</v>
      </c>
      <c r="S70" s="312" t="s">
        <v>374</v>
      </c>
      <c r="T70" s="311">
        <v>400</v>
      </c>
      <c r="U70" s="310" t="s">
        <v>134</v>
      </c>
      <c r="V70" s="419"/>
      <c r="W70" s="419"/>
      <c r="X70" s="420"/>
      <c r="Y70" s="309">
        <v>174910.57</v>
      </c>
      <c r="Z70" s="309">
        <v>732616.26</v>
      </c>
      <c r="AA70" s="308">
        <v>364510.56</v>
      </c>
    </row>
    <row r="71" spans="15:27" ht="15.6" x14ac:dyDescent="0.25">
      <c r="O71" s="315" t="s">
        <v>344</v>
      </c>
      <c r="P71" s="314">
        <v>811</v>
      </c>
      <c r="Q71" s="313">
        <v>4</v>
      </c>
      <c r="R71" s="313">
        <v>6</v>
      </c>
      <c r="S71" s="312" t="s">
        <v>374</v>
      </c>
      <c r="T71" s="311">
        <v>410</v>
      </c>
      <c r="U71" s="310" t="s">
        <v>134</v>
      </c>
      <c r="V71" s="419"/>
      <c r="W71" s="419"/>
      <c r="X71" s="420"/>
      <c r="Y71" s="309">
        <v>174910.57</v>
      </c>
      <c r="Z71" s="309">
        <v>732616.26</v>
      </c>
      <c r="AA71" s="308">
        <v>364510.56</v>
      </c>
    </row>
    <row r="72" spans="15:27" ht="15.6" x14ac:dyDescent="0.25">
      <c r="O72" s="321" t="s">
        <v>297</v>
      </c>
      <c r="P72" s="320">
        <v>811</v>
      </c>
      <c r="Q72" s="319">
        <v>4</v>
      </c>
      <c r="R72" s="319">
        <v>7</v>
      </c>
      <c r="S72" s="318" t="s">
        <v>13</v>
      </c>
      <c r="T72" s="317" t="s">
        <v>13</v>
      </c>
      <c r="U72" s="310">
        <v>0</v>
      </c>
      <c r="V72" s="421"/>
      <c r="W72" s="421"/>
      <c r="X72" s="422"/>
      <c r="Y72" s="316">
        <v>1804835.01</v>
      </c>
      <c r="Z72" s="316">
        <v>4001384.5</v>
      </c>
      <c r="AA72" s="301">
        <v>4001384.5</v>
      </c>
    </row>
    <row r="73" spans="15:27" ht="31.2" x14ac:dyDescent="0.25">
      <c r="O73" s="321" t="s">
        <v>132</v>
      </c>
      <c r="P73" s="320">
        <v>811</v>
      </c>
      <c r="Q73" s="319">
        <v>4</v>
      </c>
      <c r="R73" s="319">
        <v>7</v>
      </c>
      <c r="S73" s="318" t="s">
        <v>133</v>
      </c>
      <c r="T73" s="317" t="s">
        <v>13</v>
      </c>
      <c r="U73" s="310" t="s">
        <v>134</v>
      </c>
      <c r="V73" s="421"/>
      <c r="W73" s="421"/>
      <c r="X73" s="422"/>
      <c r="Y73" s="316">
        <v>1804835.01</v>
      </c>
      <c r="Z73" s="316">
        <v>4001384.5</v>
      </c>
      <c r="AA73" s="301">
        <v>4001384.5</v>
      </c>
    </row>
    <row r="74" spans="15:27" ht="46.8" x14ac:dyDescent="0.25">
      <c r="O74" s="321" t="s">
        <v>299</v>
      </c>
      <c r="P74" s="320">
        <v>811</v>
      </c>
      <c r="Q74" s="319">
        <v>4</v>
      </c>
      <c r="R74" s="319">
        <v>7</v>
      </c>
      <c r="S74" s="318" t="s">
        <v>300</v>
      </c>
      <c r="T74" s="317" t="s">
        <v>13</v>
      </c>
      <c r="U74" s="310" t="s">
        <v>134</v>
      </c>
      <c r="V74" s="421"/>
      <c r="W74" s="421"/>
      <c r="X74" s="422"/>
      <c r="Y74" s="316">
        <v>1804835.01</v>
      </c>
      <c r="Z74" s="316">
        <v>4001384.5</v>
      </c>
      <c r="AA74" s="301">
        <v>4001384.5</v>
      </c>
    </row>
    <row r="75" spans="15:27" ht="46.8" x14ac:dyDescent="0.25">
      <c r="O75" s="315" t="s">
        <v>301</v>
      </c>
      <c r="P75" s="314">
        <v>811</v>
      </c>
      <c r="Q75" s="313">
        <v>4</v>
      </c>
      <c r="R75" s="313">
        <v>7</v>
      </c>
      <c r="S75" s="312" t="s">
        <v>300</v>
      </c>
      <c r="T75" s="311">
        <v>600</v>
      </c>
      <c r="U75" s="310" t="s">
        <v>134</v>
      </c>
      <c r="V75" s="419"/>
      <c r="W75" s="419"/>
      <c r="X75" s="420"/>
      <c r="Y75" s="309">
        <v>1804835.01</v>
      </c>
      <c r="Z75" s="309">
        <v>4001384.5</v>
      </c>
      <c r="AA75" s="308">
        <v>4001384.5</v>
      </c>
    </row>
    <row r="76" spans="15:27" ht="15.6" x14ac:dyDescent="0.25">
      <c r="O76" s="315" t="s">
        <v>302</v>
      </c>
      <c r="P76" s="314">
        <v>811</v>
      </c>
      <c r="Q76" s="313">
        <v>4</v>
      </c>
      <c r="R76" s="313">
        <v>7</v>
      </c>
      <c r="S76" s="312" t="s">
        <v>300</v>
      </c>
      <c r="T76" s="311">
        <v>620</v>
      </c>
      <c r="U76" s="310" t="s">
        <v>134</v>
      </c>
      <c r="V76" s="419"/>
      <c r="W76" s="419"/>
      <c r="X76" s="420"/>
      <c r="Y76" s="309">
        <v>1804835.01</v>
      </c>
      <c r="Z76" s="309">
        <v>4001384.5</v>
      </c>
      <c r="AA76" s="308">
        <v>4001384.5</v>
      </c>
    </row>
    <row r="77" spans="15:27" ht="15.6" x14ac:dyDescent="0.25">
      <c r="O77" s="321" t="s">
        <v>440</v>
      </c>
      <c r="P77" s="320">
        <v>811</v>
      </c>
      <c r="Q77" s="319">
        <v>4</v>
      </c>
      <c r="R77" s="319">
        <v>8</v>
      </c>
      <c r="S77" s="318" t="s">
        <v>13</v>
      </c>
      <c r="T77" s="317" t="s">
        <v>13</v>
      </c>
      <c r="U77" s="310">
        <v>0</v>
      </c>
      <c r="V77" s="421"/>
      <c r="W77" s="421"/>
      <c r="X77" s="422"/>
      <c r="Y77" s="316">
        <v>122257.65</v>
      </c>
      <c r="Z77" s="316">
        <v>407589</v>
      </c>
      <c r="AA77" s="301">
        <v>407589</v>
      </c>
    </row>
    <row r="78" spans="15:27" ht="31.2" x14ac:dyDescent="0.25">
      <c r="O78" s="321" t="s">
        <v>132</v>
      </c>
      <c r="P78" s="320">
        <v>811</v>
      </c>
      <c r="Q78" s="319">
        <v>4</v>
      </c>
      <c r="R78" s="319">
        <v>8</v>
      </c>
      <c r="S78" s="318" t="s">
        <v>133</v>
      </c>
      <c r="T78" s="317" t="s">
        <v>13</v>
      </c>
      <c r="U78" s="310" t="s">
        <v>134</v>
      </c>
      <c r="V78" s="421"/>
      <c r="W78" s="421"/>
      <c r="X78" s="422"/>
      <c r="Y78" s="316">
        <v>122257.65</v>
      </c>
      <c r="Z78" s="316">
        <v>407589</v>
      </c>
      <c r="AA78" s="301">
        <v>407589</v>
      </c>
    </row>
    <row r="79" spans="15:27" ht="31.2" x14ac:dyDescent="0.25">
      <c r="O79" s="321" t="s">
        <v>386</v>
      </c>
      <c r="P79" s="320">
        <v>811</v>
      </c>
      <c r="Q79" s="319">
        <v>4</v>
      </c>
      <c r="R79" s="319">
        <v>8</v>
      </c>
      <c r="S79" s="318" t="s">
        <v>441</v>
      </c>
      <c r="T79" s="317" t="s">
        <v>13</v>
      </c>
      <c r="U79" s="310" t="s">
        <v>134</v>
      </c>
      <c r="V79" s="421"/>
      <c r="W79" s="421"/>
      <c r="X79" s="422"/>
      <c r="Y79" s="316">
        <v>122257.65</v>
      </c>
      <c r="Z79" s="316">
        <v>407589</v>
      </c>
      <c r="AA79" s="301">
        <v>407589</v>
      </c>
    </row>
    <row r="80" spans="15:27" ht="31.2" x14ac:dyDescent="0.25">
      <c r="O80" s="315" t="s">
        <v>135</v>
      </c>
      <c r="P80" s="314">
        <v>811</v>
      </c>
      <c r="Q80" s="313">
        <v>4</v>
      </c>
      <c r="R80" s="313">
        <v>8</v>
      </c>
      <c r="S80" s="312" t="s">
        <v>441</v>
      </c>
      <c r="T80" s="311">
        <v>200</v>
      </c>
      <c r="U80" s="310" t="s">
        <v>134</v>
      </c>
      <c r="V80" s="419"/>
      <c r="W80" s="419"/>
      <c r="X80" s="420"/>
      <c r="Y80" s="309">
        <v>122257.65</v>
      </c>
      <c r="Z80" s="309">
        <v>407589</v>
      </c>
      <c r="AA80" s="308">
        <v>407589</v>
      </c>
    </row>
    <row r="81" spans="15:27" ht="46.8" x14ac:dyDescent="0.25">
      <c r="O81" s="315" t="s">
        <v>136</v>
      </c>
      <c r="P81" s="314">
        <v>811</v>
      </c>
      <c r="Q81" s="313">
        <v>4</v>
      </c>
      <c r="R81" s="313">
        <v>8</v>
      </c>
      <c r="S81" s="312" t="s">
        <v>441</v>
      </c>
      <c r="T81" s="311">
        <v>240</v>
      </c>
      <c r="U81" s="310" t="s">
        <v>134</v>
      </c>
      <c r="V81" s="419"/>
      <c r="W81" s="419"/>
      <c r="X81" s="420"/>
      <c r="Y81" s="309">
        <v>122257.65</v>
      </c>
      <c r="Z81" s="309">
        <v>407589</v>
      </c>
      <c r="AA81" s="308">
        <v>407589</v>
      </c>
    </row>
    <row r="82" spans="15:27" ht="15.6" x14ac:dyDescent="0.25">
      <c r="O82" s="321" t="s">
        <v>157</v>
      </c>
      <c r="P82" s="320">
        <v>811</v>
      </c>
      <c r="Q82" s="319">
        <v>4</v>
      </c>
      <c r="R82" s="319">
        <v>9</v>
      </c>
      <c r="S82" s="318" t="s">
        <v>13</v>
      </c>
      <c r="T82" s="317" t="s">
        <v>13</v>
      </c>
      <c r="U82" s="310">
        <v>0</v>
      </c>
      <c r="V82" s="421"/>
      <c r="W82" s="421"/>
      <c r="X82" s="422"/>
      <c r="Y82" s="316">
        <v>93464346.980000004</v>
      </c>
      <c r="Z82" s="316">
        <v>48827450.090000004</v>
      </c>
      <c r="AA82" s="301">
        <v>33498619.460000001</v>
      </c>
    </row>
    <row r="83" spans="15:27" ht="31.2" x14ac:dyDescent="0.25">
      <c r="O83" s="321" t="s">
        <v>132</v>
      </c>
      <c r="P83" s="320">
        <v>811</v>
      </c>
      <c r="Q83" s="319">
        <v>4</v>
      </c>
      <c r="R83" s="319">
        <v>9</v>
      </c>
      <c r="S83" s="318" t="s">
        <v>133</v>
      </c>
      <c r="T83" s="317" t="s">
        <v>13</v>
      </c>
      <c r="U83" s="310" t="s">
        <v>134</v>
      </c>
      <c r="V83" s="421"/>
      <c r="W83" s="421"/>
      <c r="X83" s="422"/>
      <c r="Y83" s="316">
        <v>93464346.980000004</v>
      </c>
      <c r="Z83" s="316">
        <v>48827450.090000004</v>
      </c>
      <c r="AA83" s="301">
        <v>33498619.460000001</v>
      </c>
    </row>
    <row r="84" spans="15:27" ht="62.4" x14ac:dyDescent="0.25">
      <c r="O84" s="321" t="s">
        <v>158</v>
      </c>
      <c r="P84" s="320">
        <v>811</v>
      </c>
      <c r="Q84" s="319">
        <v>4</v>
      </c>
      <c r="R84" s="319">
        <v>9</v>
      </c>
      <c r="S84" s="318" t="s">
        <v>159</v>
      </c>
      <c r="T84" s="317" t="s">
        <v>13</v>
      </c>
      <c r="U84" s="310" t="s">
        <v>134</v>
      </c>
      <c r="V84" s="421"/>
      <c r="W84" s="421"/>
      <c r="X84" s="422"/>
      <c r="Y84" s="316">
        <v>9971516.5</v>
      </c>
      <c r="Z84" s="316">
        <v>10766250</v>
      </c>
      <c r="AA84" s="301">
        <v>12675180</v>
      </c>
    </row>
    <row r="85" spans="15:27" ht="46.8" x14ac:dyDescent="0.25">
      <c r="O85" s="315" t="s">
        <v>301</v>
      </c>
      <c r="P85" s="314">
        <v>811</v>
      </c>
      <c r="Q85" s="313">
        <v>4</v>
      </c>
      <c r="R85" s="313">
        <v>9</v>
      </c>
      <c r="S85" s="312" t="s">
        <v>159</v>
      </c>
      <c r="T85" s="311">
        <v>600</v>
      </c>
      <c r="U85" s="310" t="s">
        <v>134</v>
      </c>
      <c r="V85" s="419"/>
      <c r="W85" s="419"/>
      <c r="X85" s="420"/>
      <c r="Y85" s="309">
        <v>9971516.5</v>
      </c>
      <c r="Z85" s="309">
        <v>10766250</v>
      </c>
      <c r="AA85" s="308">
        <v>12675180</v>
      </c>
    </row>
    <row r="86" spans="15:27" ht="15.6" x14ac:dyDescent="0.25">
      <c r="O86" s="315" t="s">
        <v>446</v>
      </c>
      <c r="P86" s="314">
        <v>811</v>
      </c>
      <c r="Q86" s="313">
        <v>4</v>
      </c>
      <c r="R86" s="313">
        <v>9</v>
      </c>
      <c r="S86" s="312" t="s">
        <v>159</v>
      </c>
      <c r="T86" s="311">
        <v>610</v>
      </c>
      <c r="U86" s="310" t="s">
        <v>134</v>
      </c>
      <c r="V86" s="419"/>
      <c r="W86" s="419"/>
      <c r="X86" s="420"/>
      <c r="Y86" s="309">
        <v>9971516.5</v>
      </c>
      <c r="Z86" s="309">
        <v>10766250</v>
      </c>
      <c r="AA86" s="308">
        <v>12675180</v>
      </c>
    </row>
    <row r="87" spans="15:27" ht="46.8" x14ac:dyDescent="0.25">
      <c r="O87" s="321" t="s">
        <v>560</v>
      </c>
      <c r="P87" s="320">
        <v>811</v>
      </c>
      <c r="Q87" s="319">
        <v>4</v>
      </c>
      <c r="R87" s="319">
        <v>9</v>
      </c>
      <c r="S87" s="318" t="s">
        <v>561</v>
      </c>
      <c r="T87" s="317" t="s">
        <v>13</v>
      </c>
      <c r="U87" s="310" t="s">
        <v>134</v>
      </c>
      <c r="V87" s="421"/>
      <c r="W87" s="421"/>
      <c r="X87" s="422"/>
      <c r="Y87" s="316">
        <v>12856279.939999999</v>
      </c>
      <c r="Z87" s="316">
        <v>0</v>
      </c>
      <c r="AA87" s="301">
        <v>0</v>
      </c>
    </row>
    <row r="88" spans="15:27" ht="46.8" x14ac:dyDescent="0.25">
      <c r="O88" s="315" t="s">
        <v>301</v>
      </c>
      <c r="P88" s="314">
        <v>811</v>
      </c>
      <c r="Q88" s="313">
        <v>4</v>
      </c>
      <c r="R88" s="313">
        <v>9</v>
      </c>
      <c r="S88" s="312" t="s">
        <v>561</v>
      </c>
      <c r="T88" s="311">
        <v>600</v>
      </c>
      <c r="U88" s="310" t="s">
        <v>134</v>
      </c>
      <c r="V88" s="419"/>
      <c r="W88" s="419"/>
      <c r="X88" s="420"/>
      <c r="Y88" s="309">
        <v>12856279.939999999</v>
      </c>
      <c r="Z88" s="309">
        <v>0</v>
      </c>
      <c r="AA88" s="308">
        <v>0</v>
      </c>
    </row>
    <row r="89" spans="15:27" ht="15.6" x14ac:dyDescent="0.25">
      <c r="O89" s="315" t="s">
        <v>446</v>
      </c>
      <c r="P89" s="314">
        <v>811</v>
      </c>
      <c r="Q89" s="313">
        <v>4</v>
      </c>
      <c r="R89" s="313">
        <v>9</v>
      </c>
      <c r="S89" s="312" t="s">
        <v>561</v>
      </c>
      <c r="T89" s="311">
        <v>610</v>
      </c>
      <c r="U89" s="310" t="s">
        <v>134</v>
      </c>
      <c r="V89" s="419"/>
      <c r="W89" s="419"/>
      <c r="X89" s="420"/>
      <c r="Y89" s="309">
        <v>12856279.939999999</v>
      </c>
      <c r="Z89" s="309">
        <v>0</v>
      </c>
      <c r="AA89" s="308">
        <v>0</v>
      </c>
    </row>
    <row r="90" spans="15:27" ht="31.2" x14ac:dyDescent="0.25">
      <c r="O90" s="321" t="s">
        <v>306</v>
      </c>
      <c r="P90" s="320">
        <v>811</v>
      </c>
      <c r="Q90" s="319">
        <v>4</v>
      </c>
      <c r="R90" s="319">
        <v>9</v>
      </c>
      <c r="S90" s="318" t="s">
        <v>307</v>
      </c>
      <c r="T90" s="317" t="s">
        <v>13</v>
      </c>
      <c r="U90" s="310" t="s">
        <v>134</v>
      </c>
      <c r="V90" s="421"/>
      <c r="W90" s="421"/>
      <c r="X90" s="422"/>
      <c r="Y90" s="316">
        <v>5784000</v>
      </c>
      <c r="Z90" s="316">
        <v>4120000</v>
      </c>
      <c r="AA90" s="301">
        <v>4120000</v>
      </c>
    </row>
    <row r="91" spans="15:27" ht="31.2" x14ac:dyDescent="0.25">
      <c r="O91" s="315" t="s">
        <v>135</v>
      </c>
      <c r="P91" s="314">
        <v>811</v>
      </c>
      <c r="Q91" s="313">
        <v>4</v>
      </c>
      <c r="R91" s="313">
        <v>9</v>
      </c>
      <c r="S91" s="312" t="s">
        <v>307</v>
      </c>
      <c r="T91" s="311">
        <v>200</v>
      </c>
      <c r="U91" s="310" t="s">
        <v>134</v>
      </c>
      <c r="V91" s="419"/>
      <c r="W91" s="419"/>
      <c r="X91" s="420"/>
      <c r="Y91" s="309">
        <v>1408000</v>
      </c>
      <c r="Z91" s="309">
        <v>0</v>
      </c>
      <c r="AA91" s="308">
        <v>0</v>
      </c>
    </row>
    <row r="92" spans="15:27" ht="46.8" x14ac:dyDescent="0.25">
      <c r="O92" s="315" t="s">
        <v>136</v>
      </c>
      <c r="P92" s="314">
        <v>811</v>
      </c>
      <c r="Q92" s="313">
        <v>4</v>
      </c>
      <c r="R92" s="313">
        <v>9</v>
      </c>
      <c r="S92" s="312" t="s">
        <v>307</v>
      </c>
      <c r="T92" s="311">
        <v>240</v>
      </c>
      <c r="U92" s="310" t="s">
        <v>134</v>
      </c>
      <c r="V92" s="419"/>
      <c r="W92" s="419"/>
      <c r="X92" s="420"/>
      <c r="Y92" s="309">
        <v>1408000</v>
      </c>
      <c r="Z92" s="309">
        <v>0</v>
      </c>
      <c r="AA92" s="308">
        <v>0</v>
      </c>
    </row>
    <row r="93" spans="15:27" ht="46.8" x14ac:dyDescent="0.25">
      <c r="O93" s="315" t="s">
        <v>301</v>
      </c>
      <c r="P93" s="314">
        <v>811</v>
      </c>
      <c r="Q93" s="313">
        <v>4</v>
      </c>
      <c r="R93" s="313">
        <v>9</v>
      </c>
      <c r="S93" s="312" t="s">
        <v>307</v>
      </c>
      <c r="T93" s="311">
        <v>600</v>
      </c>
      <c r="U93" s="310" t="s">
        <v>134</v>
      </c>
      <c r="V93" s="419"/>
      <c r="W93" s="419"/>
      <c r="X93" s="420"/>
      <c r="Y93" s="309">
        <v>4376000</v>
      </c>
      <c r="Z93" s="309">
        <v>4120000</v>
      </c>
      <c r="AA93" s="308">
        <v>4120000</v>
      </c>
    </row>
    <row r="94" spans="15:27" ht="15.6" x14ac:dyDescent="0.25">
      <c r="O94" s="315" t="s">
        <v>446</v>
      </c>
      <c r="P94" s="314">
        <v>811</v>
      </c>
      <c r="Q94" s="313">
        <v>4</v>
      </c>
      <c r="R94" s="313">
        <v>9</v>
      </c>
      <c r="S94" s="312" t="s">
        <v>307</v>
      </c>
      <c r="T94" s="311">
        <v>610</v>
      </c>
      <c r="U94" s="310" t="s">
        <v>134</v>
      </c>
      <c r="V94" s="419"/>
      <c r="W94" s="419"/>
      <c r="X94" s="420"/>
      <c r="Y94" s="309">
        <v>4376000</v>
      </c>
      <c r="Z94" s="309">
        <v>4120000</v>
      </c>
      <c r="AA94" s="308">
        <v>4120000</v>
      </c>
    </row>
    <row r="95" spans="15:27" ht="31.2" x14ac:dyDescent="0.25">
      <c r="O95" s="321" t="s">
        <v>309</v>
      </c>
      <c r="P95" s="320">
        <v>811</v>
      </c>
      <c r="Q95" s="319">
        <v>4</v>
      </c>
      <c r="R95" s="319">
        <v>9</v>
      </c>
      <c r="S95" s="318" t="s">
        <v>310</v>
      </c>
      <c r="T95" s="317" t="s">
        <v>13</v>
      </c>
      <c r="U95" s="310" t="s">
        <v>134</v>
      </c>
      <c r="V95" s="421"/>
      <c r="W95" s="421"/>
      <c r="X95" s="422"/>
      <c r="Y95" s="316">
        <v>1410641.25</v>
      </c>
      <c r="Z95" s="316">
        <v>700000</v>
      </c>
      <c r="AA95" s="301">
        <v>700000</v>
      </c>
    </row>
    <row r="96" spans="15:27" ht="31.2" x14ac:dyDescent="0.25">
      <c r="O96" s="315" t="s">
        <v>135</v>
      </c>
      <c r="P96" s="314">
        <v>811</v>
      </c>
      <c r="Q96" s="313">
        <v>4</v>
      </c>
      <c r="R96" s="313">
        <v>9</v>
      </c>
      <c r="S96" s="312" t="s">
        <v>310</v>
      </c>
      <c r="T96" s="311">
        <v>200</v>
      </c>
      <c r="U96" s="310" t="s">
        <v>134</v>
      </c>
      <c r="V96" s="419"/>
      <c r="W96" s="419"/>
      <c r="X96" s="420"/>
      <c r="Y96" s="309">
        <v>710641.25</v>
      </c>
      <c r="Z96" s="309">
        <v>0</v>
      </c>
      <c r="AA96" s="308">
        <v>0</v>
      </c>
    </row>
    <row r="97" spans="15:27" ht="46.8" x14ac:dyDescent="0.25">
      <c r="O97" s="315" t="s">
        <v>136</v>
      </c>
      <c r="P97" s="314">
        <v>811</v>
      </c>
      <c r="Q97" s="313">
        <v>4</v>
      </c>
      <c r="R97" s="313">
        <v>9</v>
      </c>
      <c r="S97" s="312" t="s">
        <v>310</v>
      </c>
      <c r="T97" s="311">
        <v>240</v>
      </c>
      <c r="U97" s="310" t="s">
        <v>134</v>
      </c>
      <c r="V97" s="419"/>
      <c r="W97" s="419"/>
      <c r="X97" s="420"/>
      <c r="Y97" s="309">
        <v>710641.25</v>
      </c>
      <c r="Z97" s="309">
        <v>0</v>
      </c>
      <c r="AA97" s="308">
        <v>0</v>
      </c>
    </row>
    <row r="98" spans="15:27" ht="46.8" x14ac:dyDescent="0.25">
      <c r="O98" s="315" t="s">
        <v>301</v>
      </c>
      <c r="P98" s="314">
        <v>811</v>
      </c>
      <c r="Q98" s="313">
        <v>4</v>
      </c>
      <c r="R98" s="313">
        <v>9</v>
      </c>
      <c r="S98" s="312" t="s">
        <v>310</v>
      </c>
      <c r="T98" s="311">
        <v>600</v>
      </c>
      <c r="U98" s="310" t="s">
        <v>134</v>
      </c>
      <c r="V98" s="419"/>
      <c r="W98" s="419"/>
      <c r="X98" s="420"/>
      <c r="Y98" s="309">
        <v>700000</v>
      </c>
      <c r="Z98" s="309">
        <v>700000</v>
      </c>
      <c r="AA98" s="308">
        <v>700000</v>
      </c>
    </row>
    <row r="99" spans="15:27" ht="15.6" x14ac:dyDescent="0.25">
      <c r="O99" s="315" t="s">
        <v>446</v>
      </c>
      <c r="P99" s="314">
        <v>811</v>
      </c>
      <c r="Q99" s="313">
        <v>4</v>
      </c>
      <c r="R99" s="313">
        <v>9</v>
      </c>
      <c r="S99" s="312" t="s">
        <v>310</v>
      </c>
      <c r="T99" s="311">
        <v>610</v>
      </c>
      <c r="U99" s="310" t="s">
        <v>134</v>
      </c>
      <c r="V99" s="419"/>
      <c r="W99" s="419"/>
      <c r="X99" s="420"/>
      <c r="Y99" s="309">
        <v>700000</v>
      </c>
      <c r="Z99" s="309">
        <v>700000</v>
      </c>
      <c r="AA99" s="308">
        <v>700000</v>
      </c>
    </row>
    <row r="100" spans="15:27" ht="62.4" x14ac:dyDescent="0.25">
      <c r="O100" s="321" t="s">
        <v>536</v>
      </c>
      <c r="P100" s="320">
        <v>811</v>
      </c>
      <c r="Q100" s="319">
        <v>4</v>
      </c>
      <c r="R100" s="319">
        <v>9</v>
      </c>
      <c r="S100" s="318" t="s">
        <v>537</v>
      </c>
      <c r="T100" s="317" t="s">
        <v>13</v>
      </c>
      <c r="U100" s="310" t="s">
        <v>134</v>
      </c>
      <c r="V100" s="421"/>
      <c r="W100" s="421"/>
      <c r="X100" s="422"/>
      <c r="Y100" s="316">
        <v>99682.34</v>
      </c>
      <c r="Z100" s="316">
        <v>0</v>
      </c>
      <c r="AA100" s="301">
        <v>0</v>
      </c>
    </row>
    <row r="101" spans="15:27" ht="31.2" x14ac:dyDescent="0.25">
      <c r="O101" s="315" t="s">
        <v>135</v>
      </c>
      <c r="P101" s="314">
        <v>811</v>
      </c>
      <c r="Q101" s="313">
        <v>4</v>
      </c>
      <c r="R101" s="313">
        <v>9</v>
      </c>
      <c r="S101" s="312" t="s">
        <v>537</v>
      </c>
      <c r="T101" s="311">
        <v>200</v>
      </c>
      <c r="U101" s="310" t="s">
        <v>134</v>
      </c>
      <c r="V101" s="419"/>
      <c r="W101" s="419"/>
      <c r="X101" s="420"/>
      <c r="Y101" s="309">
        <v>99682.34</v>
      </c>
      <c r="Z101" s="309">
        <v>0</v>
      </c>
      <c r="AA101" s="308">
        <v>0</v>
      </c>
    </row>
    <row r="102" spans="15:27" ht="46.8" x14ac:dyDescent="0.25">
      <c r="O102" s="315" t="s">
        <v>136</v>
      </c>
      <c r="P102" s="314">
        <v>811</v>
      </c>
      <c r="Q102" s="313">
        <v>4</v>
      </c>
      <c r="R102" s="313">
        <v>9</v>
      </c>
      <c r="S102" s="312" t="s">
        <v>537</v>
      </c>
      <c r="T102" s="311">
        <v>240</v>
      </c>
      <c r="U102" s="310" t="s">
        <v>134</v>
      </c>
      <c r="V102" s="419"/>
      <c r="W102" s="419"/>
      <c r="X102" s="420"/>
      <c r="Y102" s="309">
        <v>99682.34</v>
      </c>
      <c r="Z102" s="309">
        <v>0</v>
      </c>
      <c r="AA102" s="308">
        <v>0</v>
      </c>
    </row>
    <row r="103" spans="15:27" ht="156" x14ac:dyDescent="0.25">
      <c r="O103" s="321" t="s">
        <v>160</v>
      </c>
      <c r="P103" s="320">
        <v>811</v>
      </c>
      <c r="Q103" s="319">
        <v>4</v>
      </c>
      <c r="R103" s="319">
        <v>9</v>
      </c>
      <c r="S103" s="318" t="s">
        <v>161</v>
      </c>
      <c r="T103" s="317" t="s">
        <v>13</v>
      </c>
      <c r="U103" s="310" t="s">
        <v>134</v>
      </c>
      <c r="V103" s="421"/>
      <c r="W103" s="421"/>
      <c r="X103" s="422"/>
      <c r="Y103" s="316">
        <v>62680668.850000001</v>
      </c>
      <c r="Z103" s="316">
        <v>32893342.260000002</v>
      </c>
      <c r="AA103" s="301">
        <v>15826067.5</v>
      </c>
    </row>
    <row r="104" spans="15:27" ht="46.8" x14ac:dyDescent="0.25">
      <c r="O104" s="315" t="s">
        <v>301</v>
      </c>
      <c r="P104" s="314">
        <v>811</v>
      </c>
      <c r="Q104" s="313">
        <v>4</v>
      </c>
      <c r="R104" s="313">
        <v>9</v>
      </c>
      <c r="S104" s="312" t="s">
        <v>161</v>
      </c>
      <c r="T104" s="311">
        <v>600</v>
      </c>
      <c r="U104" s="310" t="s">
        <v>134</v>
      </c>
      <c r="V104" s="419"/>
      <c r="W104" s="419"/>
      <c r="X104" s="420"/>
      <c r="Y104" s="309">
        <v>62680668.850000001</v>
      </c>
      <c r="Z104" s="309">
        <v>32893342.260000002</v>
      </c>
      <c r="AA104" s="308">
        <v>15826067.5</v>
      </c>
    </row>
    <row r="105" spans="15:27" ht="15.6" x14ac:dyDescent="0.25">
      <c r="O105" s="315" t="s">
        <v>446</v>
      </c>
      <c r="P105" s="314">
        <v>811</v>
      </c>
      <c r="Q105" s="313">
        <v>4</v>
      </c>
      <c r="R105" s="313">
        <v>9</v>
      </c>
      <c r="S105" s="312" t="s">
        <v>161</v>
      </c>
      <c r="T105" s="311">
        <v>610</v>
      </c>
      <c r="U105" s="310" t="s">
        <v>134</v>
      </c>
      <c r="V105" s="419"/>
      <c r="W105" s="419"/>
      <c r="X105" s="420"/>
      <c r="Y105" s="309">
        <v>62680668.850000001</v>
      </c>
      <c r="Z105" s="309">
        <v>32893342.260000002</v>
      </c>
      <c r="AA105" s="308">
        <v>15826067.5</v>
      </c>
    </row>
    <row r="106" spans="15:27" ht="62.4" x14ac:dyDescent="0.25">
      <c r="O106" s="321" t="s">
        <v>512</v>
      </c>
      <c r="P106" s="320">
        <v>811</v>
      </c>
      <c r="Q106" s="319">
        <v>4</v>
      </c>
      <c r="R106" s="319">
        <v>9</v>
      </c>
      <c r="S106" s="318" t="s">
        <v>513</v>
      </c>
      <c r="T106" s="317" t="s">
        <v>13</v>
      </c>
      <c r="U106" s="310" t="s">
        <v>134</v>
      </c>
      <c r="V106" s="421"/>
      <c r="W106" s="421"/>
      <c r="X106" s="422"/>
      <c r="Y106" s="316">
        <v>9981.5</v>
      </c>
      <c r="Z106" s="316">
        <v>10777.03</v>
      </c>
      <c r="AA106" s="301">
        <v>12687.87</v>
      </c>
    </row>
    <row r="107" spans="15:27" ht="46.8" x14ac:dyDescent="0.25">
      <c r="O107" s="315" t="s">
        <v>301</v>
      </c>
      <c r="P107" s="314">
        <v>811</v>
      </c>
      <c r="Q107" s="313">
        <v>4</v>
      </c>
      <c r="R107" s="313">
        <v>9</v>
      </c>
      <c r="S107" s="312" t="s">
        <v>513</v>
      </c>
      <c r="T107" s="311">
        <v>600</v>
      </c>
      <c r="U107" s="310" t="s">
        <v>134</v>
      </c>
      <c r="V107" s="419"/>
      <c r="W107" s="419"/>
      <c r="X107" s="420"/>
      <c r="Y107" s="309">
        <v>9981.5</v>
      </c>
      <c r="Z107" s="309">
        <v>10777.03</v>
      </c>
      <c r="AA107" s="308">
        <v>12687.87</v>
      </c>
    </row>
    <row r="108" spans="15:27" ht="15.6" x14ac:dyDescent="0.25">
      <c r="O108" s="315" t="s">
        <v>446</v>
      </c>
      <c r="P108" s="314">
        <v>811</v>
      </c>
      <c r="Q108" s="313">
        <v>4</v>
      </c>
      <c r="R108" s="313">
        <v>9</v>
      </c>
      <c r="S108" s="312" t="s">
        <v>513</v>
      </c>
      <c r="T108" s="311">
        <v>610</v>
      </c>
      <c r="U108" s="310" t="s">
        <v>134</v>
      </c>
      <c r="V108" s="419"/>
      <c r="W108" s="419"/>
      <c r="X108" s="420"/>
      <c r="Y108" s="309">
        <v>9981.5</v>
      </c>
      <c r="Z108" s="309">
        <v>10777.03</v>
      </c>
      <c r="AA108" s="308">
        <v>12687.87</v>
      </c>
    </row>
    <row r="109" spans="15:27" ht="171.6" x14ac:dyDescent="0.25">
      <c r="O109" s="321" t="s">
        <v>162</v>
      </c>
      <c r="P109" s="320">
        <v>811</v>
      </c>
      <c r="Q109" s="319">
        <v>4</v>
      </c>
      <c r="R109" s="319">
        <v>9</v>
      </c>
      <c r="S109" s="318" t="s">
        <v>163</v>
      </c>
      <c r="T109" s="317" t="s">
        <v>13</v>
      </c>
      <c r="U109" s="310" t="s">
        <v>134</v>
      </c>
      <c r="V109" s="421"/>
      <c r="W109" s="421"/>
      <c r="X109" s="422"/>
      <c r="Y109" s="316">
        <v>633138.06999999995</v>
      </c>
      <c r="Z109" s="316">
        <v>332255.98</v>
      </c>
      <c r="AA109" s="301">
        <v>159859.26999999999</v>
      </c>
    </row>
    <row r="110" spans="15:27" ht="46.8" x14ac:dyDescent="0.25">
      <c r="O110" s="315" t="s">
        <v>301</v>
      </c>
      <c r="P110" s="314">
        <v>811</v>
      </c>
      <c r="Q110" s="313">
        <v>4</v>
      </c>
      <c r="R110" s="313">
        <v>9</v>
      </c>
      <c r="S110" s="312" t="s">
        <v>163</v>
      </c>
      <c r="T110" s="311">
        <v>600</v>
      </c>
      <c r="U110" s="310" t="s">
        <v>134</v>
      </c>
      <c r="V110" s="419"/>
      <c r="W110" s="419"/>
      <c r="X110" s="420"/>
      <c r="Y110" s="309">
        <v>633138.06999999995</v>
      </c>
      <c r="Z110" s="309">
        <v>332255.98</v>
      </c>
      <c r="AA110" s="308">
        <v>159859.26999999999</v>
      </c>
    </row>
    <row r="111" spans="15:27" ht="15.6" x14ac:dyDescent="0.25">
      <c r="O111" s="315" t="s">
        <v>446</v>
      </c>
      <c r="P111" s="314">
        <v>811</v>
      </c>
      <c r="Q111" s="313">
        <v>4</v>
      </c>
      <c r="R111" s="313">
        <v>9</v>
      </c>
      <c r="S111" s="312" t="s">
        <v>163</v>
      </c>
      <c r="T111" s="311">
        <v>610</v>
      </c>
      <c r="U111" s="310" t="s">
        <v>134</v>
      </c>
      <c r="V111" s="419"/>
      <c r="W111" s="419"/>
      <c r="X111" s="420"/>
      <c r="Y111" s="309">
        <v>633138.06999999995</v>
      </c>
      <c r="Z111" s="309">
        <v>332255.98</v>
      </c>
      <c r="AA111" s="308">
        <v>159859.26999999999</v>
      </c>
    </row>
    <row r="112" spans="15:27" ht="62.4" x14ac:dyDescent="0.25">
      <c r="O112" s="321" t="s">
        <v>562</v>
      </c>
      <c r="P112" s="320">
        <v>811</v>
      </c>
      <c r="Q112" s="319">
        <v>4</v>
      </c>
      <c r="R112" s="319">
        <v>9</v>
      </c>
      <c r="S112" s="318" t="s">
        <v>563</v>
      </c>
      <c r="T112" s="317" t="s">
        <v>13</v>
      </c>
      <c r="U112" s="310" t="s">
        <v>134</v>
      </c>
      <c r="V112" s="421"/>
      <c r="W112" s="421"/>
      <c r="X112" s="422"/>
      <c r="Y112" s="316">
        <v>12866.15</v>
      </c>
      <c r="Z112" s="316">
        <v>0</v>
      </c>
      <c r="AA112" s="301">
        <v>0</v>
      </c>
    </row>
    <row r="113" spans="15:27" ht="46.8" x14ac:dyDescent="0.25">
      <c r="O113" s="315" t="s">
        <v>301</v>
      </c>
      <c r="P113" s="314">
        <v>811</v>
      </c>
      <c r="Q113" s="313">
        <v>4</v>
      </c>
      <c r="R113" s="313">
        <v>9</v>
      </c>
      <c r="S113" s="312" t="s">
        <v>563</v>
      </c>
      <c r="T113" s="311">
        <v>600</v>
      </c>
      <c r="U113" s="310" t="s">
        <v>134</v>
      </c>
      <c r="V113" s="419"/>
      <c r="W113" s="419"/>
      <c r="X113" s="420"/>
      <c r="Y113" s="309">
        <v>12866.15</v>
      </c>
      <c r="Z113" s="309">
        <v>0</v>
      </c>
      <c r="AA113" s="308">
        <v>0</v>
      </c>
    </row>
    <row r="114" spans="15:27" ht="189" customHeight="1" x14ac:dyDescent="0.25">
      <c r="O114" s="315" t="s">
        <v>446</v>
      </c>
      <c r="P114" s="314">
        <v>811</v>
      </c>
      <c r="Q114" s="313">
        <v>4</v>
      </c>
      <c r="R114" s="313">
        <v>9</v>
      </c>
      <c r="S114" s="312" t="s">
        <v>563</v>
      </c>
      <c r="T114" s="311">
        <v>610</v>
      </c>
      <c r="U114" s="310" t="s">
        <v>134</v>
      </c>
      <c r="V114" s="419"/>
      <c r="W114" s="419"/>
      <c r="X114" s="420"/>
      <c r="Y114" s="309">
        <v>12866.15</v>
      </c>
      <c r="Z114" s="309">
        <v>0</v>
      </c>
      <c r="AA114" s="308">
        <v>0</v>
      </c>
    </row>
    <row r="115" spans="15:27" ht="46.8" x14ac:dyDescent="0.25">
      <c r="O115" s="321" t="s">
        <v>319</v>
      </c>
      <c r="P115" s="320">
        <v>811</v>
      </c>
      <c r="Q115" s="319">
        <v>4</v>
      </c>
      <c r="R115" s="319">
        <v>9</v>
      </c>
      <c r="S115" s="318" t="s">
        <v>320</v>
      </c>
      <c r="T115" s="317" t="s">
        <v>13</v>
      </c>
      <c r="U115" s="310" t="s">
        <v>134</v>
      </c>
      <c r="V115" s="421"/>
      <c r="W115" s="421"/>
      <c r="X115" s="422"/>
      <c r="Y115" s="316">
        <v>4124.12</v>
      </c>
      <c r="Z115" s="316">
        <v>4124.12</v>
      </c>
      <c r="AA115" s="301">
        <v>4124.12</v>
      </c>
    </row>
    <row r="116" spans="15:27" ht="46.8" x14ac:dyDescent="0.25">
      <c r="O116" s="315" t="s">
        <v>301</v>
      </c>
      <c r="P116" s="314">
        <v>811</v>
      </c>
      <c r="Q116" s="313">
        <v>4</v>
      </c>
      <c r="R116" s="313">
        <v>9</v>
      </c>
      <c r="S116" s="312" t="s">
        <v>320</v>
      </c>
      <c r="T116" s="311">
        <v>600</v>
      </c>
      <c r="U116" s="310" t="s">
        <v>134</v>
      </c>
      <c r="V116" s="419"/>
      <c r="W116" s="419"/>
      <c r="X116" s="420"/>
      <c r="Y116" s="309">
        <v>4124.12</v>
      </c>
      <c r="Z116" s="309">
        <v>4124.12</v>
      </c>
      <c r="AA116" s="308">
        <v>4124.12</v>
      </c>
    </row>
    <row r="117" spans="15:27" ht="15.6" x14ac:dyDescent="0.25">
      <c r="O117" s="315" t="s">
        <v>446</v>
      </c>
      <c r="P117" s="314">
        <v>811</v>
      </c>
      <c r="Q117" s="313">
        <v>4</v>
      </c>
      <c r="R117" s="313">
        <v>9</v>
      </c>
      <c r="S117" s="312" t="s">
        <v>320</v>
      </c>
      <c r="T117" s="311">
        <v>610</v>
      </c>
      <c r="U117" s="310" t="s">
        <v>134</v>
      </c>
      <c r="V117" s="419"/>
      <c r="W117" s="419"/>
      <c r="X117" s="420"/>
      <c r="Y117" s="309">
        <v>4124.12</v>
      </c>
      <c r="Z117" s="309">
        <v>4124.12</v>
      </c>
      <c r="AA117" s="308">
        <v>4124.12</v>
      </c>
    </row>
    <row r="118" spans="15:27" ht="46.8" x14ac:dyDescent="0.25">
      <c r="O118" s="321" t="s">
        <v>323</v>
      </c>
      <c r="P118" s="320">
        <v>811</v>
      </c>
      <c r="Q118" s="319">
        <v>4</v>
      </c>
      <c r="R118" s="319">
        <v>9</v>
      </c>
      <c r="S118" s="318" t="s">
        <v>324</v>
      </c>
      <c r="T118" s="317" t="s">
        <v>13</v>
      </c>
      <c r="U118" s="310" t="s">
        <v>134</v>
      </c>
      <c r="V118" s="421"/>
      <c r="W118" s="421"/>
      <c r="X118" s="422"/>
      <c r="Y118" s="316">
        <v>1448.26</v>
      </c>
      <c r="Z118" s="316">
        <v>700.7</v>
      </c>
      <c r="AA118" s="301">
        <v>700.7</v>
      </c>
    </row>
    <row r="119" spans="15:27" ht="31.2" x14ac:dyDescent="0.25">
      <c r="O119" s="315" t="s">
        <v>135</v>
      </c>
      <c r="P119" s="314">
        <v>811</v>
      </c>
      <c r="Q119" s="313">
        <v>4</v>
      </c>
      <c r="R119" s="313">
        <v>9</v>
      </c>
      <c r="S119" s="312" t="s">
        <v>324</v>
      </c>
      <c r="T119" s="311">
        <v>200</v>
      </c>
      <c r="U119" s="310" t="s">
        <v>134</v>
      </c>
      <c r="V119" s="419"/>
      <c r="W119" s="419"/>
      <c r="X119" s="420"/>
      <c r="Y119" s="309">
        <v>747.56</v>
      </c>
      <c r="Z119" s="309">
        <v>0</v>
      </c>
      <c r="AA119" s="308">
        <v>0</v>
      </c>
    </row>
    <row r="120" spans="15:27" ht="46.8" x14ac:dyDescent="0.25">
      <c r="O120" s="315" t="s">
        <v>136</v>
      </c>
      <c r="P120" s="314">
        <v>811</v>
      </c>
      <c r="Q120" s="313">
        <v>4</v>
      </c>
      <c r="R120" s="313">
        <v>9</v>
      </c>
      <c r="S120" s="312" t="s">
        <v>324</v>
      </c>
      <c r="T120" s="311">
        <v>240</v>
      </c>
      <c r="U120" s="310" t="s">
        <v>134</v>
      </c>
      <c r="V120" s="419"/>
      <c r="W120" s="419"/>
      <c r="X120" s="420"/>
      <c r="Y120" s="309">
        <v>747.56</v>
      </c>
      <c r="Z120" s="309">
        <v>0</v>
      </c>
      <c r="AA120" s="308">
        <v>0</v>
      </c>
    </row>
    <row r="121" spans="15:27" ht="46.8" x14ac:dyDescent="0.25">
      <c r="O121" s="315" t="s">
        <v>301</v>
      </c>
      <c r="P121" s="314">
        <v>811</v>
      </c>
      <c r="Q121" s="313">
        <v>4</v>
      </c>
      <c r="R121" s="313">
        <v>9</v>
      </c>
      <c r="S121" s="312" t="s">
        <v>324</v>
      </c>
      <c r="T121" s="311">
        <v>600</v>
      </c>
      <c r="U121" s="310" t="s">
        <v>134</v>
      </c>
      <c r="V121" s="419"/>
      <c r="W121" s="419"/>
      <c r="X121" s="420"/>
      <c r="Y121" s="309">
        <v>700.7</v>
      </c>
      <c r="Z121" s="309">
        <v>700.7</v>
      </c>
      <c r="AA121" s="308">
        <v>700.7</v>
      </c>
    </row>
    <row r="122" spans="15:27" ht="15.6" x14ac:dyDescent="0.25">
      <c r="O122" s="315" t="s">
        <v>446</v>
      </c>
      <c r="P122" s="314">
        <v>811</v>
      </c>
      <c r="Q122" s="313">
        <v>4</v>
      </c>
      <c r="R122" s="313">
        <v>9</v>
      </c>
      <c r="S122" s="312" t="s">
        <v>324</v>
      </c>
      <c r="T122" s="311">
        <v>610</v>
      </c>
      <c r="U122" s="310" t="s">
        <v>134</v>
      </c>
      <c r="V122" s="419"/>
      <c r="W122" s="419"/>
      <c r="X122" s="420"/>
      <c r="Y122" s="309">
        <v>700.7</v>
      </c>
      <c r="Z122" s="309">
        <v>700.7</v>
      </c>
      <c r="AA122" s="308">
        <v>700.7</v>
      </c>
    </row>
    <row r="123" spans="15:27" ht="31.2" x14ac:dyDescent="0.25">
      <c r="O123" s="321" t="s">
        <v>472</v>
      </c>
      <c r="P123" s="320">
        <v>811</v>
      </c>
      <c r="Q123" s="319">
        <v>4</v>
      </c>
      <c r="R123" s="319">
        <v>12</v>
      </c>
      <c r="S123" s="318" t="s">
        <v>13</v>
      </c>
      <c r="T123" s="317" t="s">
        <v>13</v>
      </c>
      <c r="U123" s="310">
        <v>0</v>
      </c>
      <c r="V123" s="421"/>
      <c r="W123" s="421"/>
      <c r="X123" s="422"/>
      <c r="Y123" s="316">
        <v>6598729</v>
      </c>
      <c r="Z123" s="316">
        <v>100000</v>
      </c>
      <c r="AA123" s="301">
        <v>0</v>
      </c>
    </row>
    <row r="124" spans="15:27" ht="46.8" x14ac:dyDescent="0.25">
      <c r="O124" s="321" t="s">
        <v>473</v>
      </c>
      <c r="P124" s="320">
        <v>811</v>
      </c>
      <c r="Q124" s="319">
        <v>4</v>
      </c>
      <c r="R124" s="319">
        <v>12</v>
      </c>
      <c r="S124" s="318" t="s">
        <v>474</v>
      </c>
      <c r="T124" s="317" t="s">
        <v>13</v>
      </c>
      <c r="U124" s="310" t="s">
        <v>134</v>
      </c>
      <c r="V124" s="421"/>
      <c r="W124" s="421"/>
      <c r="X124" s="422"/>
      <c r="Y124" s="316">
        <v>100000</v>
      </c>
      <c r="Z124" s="316">
        <v>100000</v>
      </c>
      <c r="AA124" s="301">
        <v>0</v>
      </c>
    </row>
    <row r="125" spans="15:27" ht="46.8" x14ac:dyDescent="0.25">
      <c r="O125" s="321" t="s">
        <v>475</v>
      </c>
      <c r="P125" s="320">
        <v>811</v>
      </c>
      <c r="Q125" s="319">
        <v>4</v>
      </c>
      <c r="R125" s="319">
        <v>12</v>
      </c>
      <c r="S125" s="318" t="s">
        <v>476</v>
      </c>
      <c r="T125" s="317" t="s">
        <v>13</v>
      </c>
      <c r="U125" s="310" t="s">
        <v>134</v>
      </c>
      <c r="V125" s="421"/>
      <c r="W125" s="421"/>
      <c r="X125" s="422"/>
      <c r="Y125" s="316">
        <v>100000</v>
      </c>
      <c r="Z125" s="316">
        <v>100000</v>
      </c>
      <c r="AA125" s="301">
        <v>0</v>
      </c>
    </row>
    <row r="126" spans="15:27" ht="15.6" x14ac:dyDescent="0.25">
      <c r="O126" s="315" t="s">
        <v>137</v>
      </c>
      <c r="P126" s="314">
        <v>811</v>
      </c>
      <c r="Q126" s="313">
        <v>4</v>
      </c>
      <c r="R126" s="313">
        <v>12</v>
      </c>
      <c r="S126" s="312" t="s">
        <v>476</v>
      </c>
      <c r="T126" s="311">
        <v>800</v>
      </c>
      <c r="U126" s="310" t="s">
        <v>134</v>
      </c>
      <c r="V126" s="419"/>
      <c r="W126" s="419"/>
      <c r="X126" s="420"/>
      <c r="Y126" s="309">
        <v>100000</v>
      </c>
      <c r="Z126" s="309">
        <v>100000</v>
      </c>
      <c r="AA126" s="308">
        <v>0</v>
      </c>
    </row>
    <row r="127" spans="15:27" ht="62.4" x14ac:dyDescent="0.25">
      <c r="O127" s="315" t="s">
        <v>164</v>
      </c>
      <c r="P127" s="314">
        <v>811</v>
      </c>
      <c r="Q127" s="313">
        <v>4</v>
      </c>
      <c r="R127" s="313">
        <v>12</v>
      </c>
      <c r="S127" s="312" t="s">
        <v>476</v>
      </c>
      <c r="T127" s="311">
        <v>810</v>
      </c>
      <c r="U127" s="310" t="s">
        <v>134</v>
      </c>
      <c r="V127" s="419"/>
      <c r="W127" s="419"/>
      <c r="X127" s="420"/>
      <c r="Y127" s="309">
        <v>100000</v>
      </c>
      <c r="Z127" s="309">
        <v>100000</v>
      </c>
      <c r="AA127" s="308">
        <v>0</v>
      </c>
    </row>
    <row r="128" spans="15:27" ht="31.2" x14ac:dyDescent="0.25">
      <c r="O128" s="321" t="s">
        <v>132</v>
      </c>
      <c r="P128" s="320">
        <v>811</v>
      </c>
      <c r="Q128" s="319">
        <v>4</v>
      </c>
      <c r="R128" s="319">
        <v>12</v>
      </c>
      <c r="S128" s="318" t="s">
        <v>133</v>
      </c>
      <c r="T128" s="317" t="s">
        <v>13</v>
      </c>
      <c r="U128" s="310" t="s">
        <v>134</v>
      </c>
      <c r="V128" s="421"/>
      <c r="W128" s="421"/>
      <c r="X128" s="422"/>
      <c r="Y128" s="316">
        <v>6498729</v>
      </c>
      <c r="Z128" s="316">
        <v>0</v>
      </c>
      <c r="AA128" s="301">
        <v>0</v>
      </c>
    </row>
    <row r="129" spans="15:27" ht="93.6" x14ac:dyDescent="0.25">
      <c r="O129" s="321" t="s">
        <v>592</v>
      </c>
      <c r="P129" s="320">
        <v>811</v>
      </c>
      <c r="Q129" s="319">
        <v>4</v>
      </c>
      <c r="R129" s="319">
        <v>12</v>
      </c>
      <c r="S129" s="318" t="s">
        <v>593</v>
      </c>
      <c r="T129" s="317" t="s">
        <v>13</v>
      </c>
      <c r="U129" s="310" t="s">
        <v>134</v>
      </c>
      <c r="V129" s="421"/>
      <c r="W129" s="421"/>
      <c r="X129" s="422"/>
      <c r="Y129" s="316">
        <v>6173729</v>
      </c>
      <c r="Z129" s="316">
        <v>0</v>
      </c>
      <c r="AA129" s="301">
        <v>0</v>
      </c>
    </row>
    <row r="130" spans="15:27" ht="31.2" x14ac:dyDescent="0.25">
      <c r="O130" s="315" t="s">
        <v>135</v>
      </c>
      <c r="P130" s="314">
        <v>811</v>
      </c>
      <c r="Q130" s="313">
        <v>4</v>
      </c>
      <c r="R130" s="313">
        <v>12</v>
      </c>
      <c r="S130" s="312" t="s">
        <v>593</v>
      </c>
      <c r="T130" s="311">
        <v>200</v>
      </c>
      <c r="U130" s="310" t="s">
        <v>134</v>
      </c>
      <c r="V130" s="419"/>
      <c r="W130" s="419"/>
      <c r="X130" s="420"/>
      <c r="Y130" s="309">
        <v>6173729</v>
      </c>
      <c r="Z130" s="309">
        <v>0</v>
      </c>
      <c r="AA130" s="308">
        <v>0</v>
      </c>
    </row>
    <row r="131" spans="15:27" ht="46.8" x14ac:dyDescent="0.25">
      <c r="O131" s="315" t="s">
        <v>136</v>
      </c>
      <c r="P131" s="314">
        <v>811</v>
      </c>
      <c r="Q131" s="313">
        <v>4</v>
      </c>
      <c r="R131" s="313">
        <v>12</v>
      </c>
      <c r="S131" s="312" t="s">
        <v>593</v>
      </c>
      <c r="T131" s="311">
        <v>240</v>
      </c>
      <c r="U131" s="310" t="s">
        <v>134</v>
      </c>
      <c r="V131" s="419"/>
      <c r="W131" s="419"/>
      <c r="X131" s="420"/>
      <c r="Y131" s="309">
        <v>6173729</v>
      </c>
      <c r="Z131" s="309">
        <v>0</v>
      </c>
      <c r="AA131" s="308">
        <v>0</v>
      </c>
    </row>
    <row r="132" spans="15:27" ht="93.6" x14ac:dyDescent="0.25">
      <c r="O132" s="321" t="s">
        <v>589</v>
      </c>
      <c r="P132" s="320">
        <v>811</v>
      </c>
      <c r="Q132" s="319">
        <v>4</v>
      </c>
      <c r="R132" s="319">
        <v>12</v>
      </c>
      <c r="S132" s="318" t="s">
        <v>590</v>
      </c>
      <c r="T132" s="317" t="s">
        <v>13</v>
      </c>
      <c r="U132" s="310" t="s">
        <v>134</v>
      </c>
      <c r="V132" s="421"/>
      <c r="W132" s="421"/>
      <c r="X132" s="422"/>
      <c r="Y132" s="316">
        <v>325000</v>
      </c>
      <c r="Z132" s="316">
        <v>0</v>
      </c>
      <c r="AA132" s="301">
        <v>0</v>
      </c>
    </row>
    <row r="133" spans="15:27" ht="31.2" x14ac:dyDescent="0.25">
      <c r="O133" s="315" t="s">
        <v>135</v>
      </c>
      <c r="P133" s="314">
        <v>811</v>
      </c>
      <c r="Q133" s="313">
        <v>4</v>
      </c>
      <c r="R133" s="313">
        <v>12</v>
      </c>
      <c r="S133" s="312" t="s">
        <v>590</v>
      </c>
      <c r="T133" s="311">
        <v>200</v>
      </c>
      <c r="U133" s="310" t="s">
        <v>134</v>
      </c>
      <c r="V133" s="419"/>
      <c r="W133" s="419"/>
      <c r="X133" s="420"/>
      <c r="Y133" s="309">
        <v>325000</v>
      </c>
      <c r="Z133" s="309">
        <v>0</v>
      </c>
      <c r="AA133" s="308">
        <v>0</v>
      </c>
    </row>
    <row r="134" spans="15:27" ht="46.8" x14ac:dyDescent="0.25">
      <c r="O134" s="315" t="s">
        <v>136</v>
      </c>
      <c r="P134" s="314">
        <v>811</v>
      </c>
      <c r="Q134" s="313">
        <v>4</v>
      </c>
      <c r="R134" s="313">
        <v>12</v>
      </c>
      <c r="S134" s="312" t="s">
        <v>590</v>
      </c>
      <c r="T134" s="311">
        <v>240</v>
      </c>
      <c r="U134" s="310" t="s">
        <v>134</v>
      </c>
      <c r="V134" s="419"/>
      <c r="W134" s="419"/>
      <c r="X134" s="420"/>
      <c r="Y134" s="309">
        <v>325000</v>
      </c>
      <c r="Z134" s="309">
        <v>0</v>
      </c>
      <c r="AA134" s="308">
        <v>0</v>
      </c>
    </row>
    <row r="135" spans="15:27" ht="31.2" x14ac:dyDescent="0.25">
      <c r="O135" s="321" t="s">
        <v>165</v>
      </c>
      <c r="P135" s="320">
        <v>811</v>
      </c>
      <c r="Q135" s="319">
        <v>5</v>
      </c>
      <c r="R135" s="319">
        <v>0</v>
      </c>
      <c r="S135" s="318" t="s">
        <v>13</v>
      </c>
      <c r="T135" s="317" t="s">
        <v>13</v>
      </c>
      <c r="U135" s="310">
        <v>0</v>
      </c>
      <c r="V135" s="421"/>
      <c r="W135" s="421"/>
      <c r="X135" s="422"/>
      <c r="Y135" s="316">
        <v>196292345.31</v>
      </c>
      <c r="Z135" s="316">
        <v>109661771.61</v>
      </c>
      <c r="AA135" s="301">
        <v>95839751.099999994</v>
      </c>
    </row>
    <row r="136" spans="15:27" ht="15.6" x14ac:dyDescent="0.25">
      <c r="O136" s="321" t="s">
        <v>166</v>
      </c>
      <c r="P136" s="320">
        <v>811</v>
      </c>
      <c r="Q136" s="319">
        <v>5</v>
      </c>
      <c r="R136" s="319">
        <v>1</v>
      </c>
      <c r="S136" s="318" t="s">
        <v>13</v>
      </c>
      <c r="T136" s="317" t="s">
        <v>13</v>
      </c>
      <c r="U136" s="310">
        <v>0</v>
      </c>
      <c r="V136" s="421"/>
      <c r="W136" s="421"/>
      <c r="X136" s="422"/>
      <c r="Y136" s="316">
        <v>307532.99</v>
      </c>
      <c r="Z136" s="316">
        <v>232876.77</v>
      </c>
      <c r="AA136" s="301">
        <v>232876.77</v>
      </c>
    </row>
    <row r="137" spans="15:27" ht="31.2" x14ac:dyDescent="0.25">
      <c r="O137" s="321" t="s">
        <v>132</v>
      </c>
      <c r="P137" s="320">
        <v>811</v>
      </c>
      <c r="Q137" s="319">
        <v>5</v>
      </c>
      <c r="R137" s="319">
        <v>1</v>
      </c>
      <c r="S137" s="318" t="s">
        <v>133</v>
      </c>
      <c r="T137" s="317" t="s">
        <v>13</v>
      </c>
      <c r="U137" s="310" t="s">
        <v>134</v>
      </c>
      <c r="V137" s="421"/>
      <c r="W137" s="421"/>
      <c r="X137" s="422"/>
      <c r="Y137" s="316">
        <v>307532.99</v>
      </c>
      <c r="Z137" s="316">
        <v>232876.77</v>
      </c>
      <c r="AA137" s="301">
        <v>232876.77</v>
      </c>
    </row>
    <row r="138" spans="15:27" ht="46.8" x14ac:dyDescent="0.25">
      <c r="O138" s="321" t="s">
        <v>167</v>
      </c>
      <c r="P138" s="320">
        <v>811</v>
      </c>
      <c r="Q138" s="319">
        <v>5</v>
      </c>
      <c r="R138" s="319">
        <v>1</v>
      </c>
      <c r="S138" s="318" t="s">
        <v>168</v>
      </c>
      <c r="T138" s="317" t="s">
        <v>13</v>
      </c>
      <c r="U138" s="310" t="s">
        <v>134</v>
      </c>
      <c r="V138" s="421"/>
      <c r="W138" s="421"/>
      <c r="X138" s="422"/>
      <c r="Y138" s="316">
        <v>91493.36</v>
      </c>
      <c r="Z138" s="316">
        <v>46837.14</v>
      </c>
      <c r="AA138" s="301">
        <v>46837.14</v>
      </c>
    </row>
    <row r="139" spans="15:27" ht="31.2" x14ac:dyDescent="0.25">
      <c r="O139" s="315" t="s">
        <v>135</v>
      </c>
      <c r="P139" s="314">
        <v>811</v>
      </c>
      <c r="Q139" s="313">
        <v>5</v>
      </c>
      <c r="R139" s="313">
        <v>1</v>
      </c>
      <c r="S139" s="312" t="s">
        <v>168</v>
      </c>
      <c r="T139" s="311">
        <v>200</v>
      </c>
      <c r="U139" s="310" t="s">
        <v>134</v>
      </c>
      <c r="V139" s="419"/>
      <c r="W139" s="419"/>
      <c r="X139" s="420"/>
      <c r="Y139" s="309">
        <v>89831.42</v>
      </c>
      <c r="Z139" s="309">
        <v>46837.14</v>
      </c>
      <c r="AA139" s="308">
        <v>46837.14</v>
      </c>
    </row>
    <row r="140" spans="15:27" ht="46.8" x14ac:dyDescent="0.25">
      <c r="O140" s="315" t="s">
        <v>136</v>
      </c>
      <c r="P140" s="314">
        <v>811</v>
      </c>
      <c r="Q140" s="313">
        <v>5</v>
      </c>
      <c r="R140" s="313">
        <v>1</v>
      </c>
      <c r="S140" s="312" t="s">
        <v>168</v>
      </c>
      <c r="T140" s="311">
        <v>240</v>
      </c>
      <c r="U140" s="310" t="s">
        <v>134</v>
      </c>
      <c r="V140" s="419"/>
      <c r="W140" s="419"/>
      <c r="X140" s="420"/>
      <c r="Y140" s="309">
        <v>89831.42</v>
      </c>
      <c r="Z140" s="309">
        <v>46837.14</v>
      </c>
      <c r="AA140" s="308">
        <v>46837.14</v>
      </c>
    </row>
    <row r="141" spans="15:27" ht="15.6" x14ac:dyDescent="0.25">
      <c r="O141" s="315" t="s">
        <v>137</v>
      </c>
      <c r="P141" s="314">
        <v>811</v>
      </c>
      <c r="Q141" s="313">
        <v>5</v>
      </c>
      <c r="R141" s="313">
        <v>1</v>
      </c>
      <c r="S141" s="312" t="s">
        <v>168</v>
      </c>
      <c r="T141" s="311">
        <v>800</v>
      </c>
      <c r="U141" s="310" t="s">
        <v>134</v>
      </c>
      <c r="V141" s="419"/>
      <c r="W141" s="419"/>
      <c r="X141" s="420"/>
      <c r="Y141" s="309">
        <v>1661.94</v>
      </c>
      <c r="Z141" s="309">
        <v>0</v>
      </c>
      <c r="AA141" s="308">
        <v>0</v>
      </c>
    </row>
    <row r="142" spans="15:27" ht="15.6" x14ac:dyDescent="0.25">
      <c r="O142" s="315" t="s">
        <v>138</v>
      </c>
      <c r="P142" s="314">
        <v>811</v>
      </c>
      <c r="Q142" s="313">
        <v>5</v>
      </c>
      <c r="R142" s="313">
        <v>1</v>
      </c>
      <c r="S142" s="312" t="s">
        <v>168</v>
      </c>
      <c r="T142" s="311">
        <v>850</v>
      </c>
      <c r="U142" s="310" t="s">
        <v>134</v>
      </c>
      <c r="V142" s="419"/>
      <c r="W142" s="419"/>
      <c r="X142" s="420"/>
      <c r="Y142" s="309">
        <v>1661.94</v>
      </c>
      <c r="Z142" s="309">
        <v>0</v>
      </c>
      <c r="AA142" s="308">
        <v>0</v>
      </c>
    </row>
    <row r="143" spans="15:27" ht="31.2" x14ac:dyDescent="0.25">
      <c r="O143" s="321" t="s">
        <v>477</v>
      </c>
      <c r="P143" s="320">
        <v>811</v>
      </c>
      <c r="Q143" s="319">
        <v>5</v>
      </c>
      <c r="R143" s="319">
        <v>1</v>
      </c>
      <c r="S143" s="318" t="s">
        <v>478</v>
      </c>
      <c r="T143" s="317" t="s">
        <v>13</v>
      </c>
      <c r="U143" s="310" t="s">
        <v>134</v>
      </c>
      <c r="V143" s="421"/>
      <c r="W143" s="421"/>
      <c r="X143" s="422"/>
      <c r="Y143" s="316">
        <v>216039.63</v>
      </c>
      <c r="Z143" s="316">
        <v>186039.63</v>
      </c>
      <c r="AA143" s="301">
        <v>186039.63</v>
      </c>
    </row>
    <row r="144" spans="15:27" ht="31.2" x14ac:dyDescent="0.25">
      <c r="O144" s="315" t="s">
        <v>135</v>
      </c>
      <c r="P144" s="314">
        <v>811</v>
      </c>
      <c r="Q144" s="313">
        <v>5</v>
      </c>
      <c r="R144" s="313">
        <v>1</v>
      </c>
      <c r="S144" s="312" t="s">
        <v>478</v>
      </c>
      <c r="T144" s="311">
        <v>200</v>
      </c>
      <c r="U144" s="310" t="s">
        <v>134</v>
      </c>
      <c r="V144" s="419"/>
      <c r="W144" s="419"/>
      <c r="X144" s="420"/>
      <c r="Y144" s="309">
        <v>216039.63</v>
      </c>
      <c r="Z144" s="309">
        <v>186039.63</v>
      </c>
      <c r="AA144" s="308">
        <v>186039.63</v>
      </c>
    </row>
    <row r="145" spans="15:27" ht="46.8" x14ac:dyDescent="0.25">
      <c r="O145" s="315" t="s">
        <v>136</v>
      </c>
      <c r="P145" s="314">
        <v>811</v>
      </c>
      <c r="Q145" s="313">
        <v>5</v>
      </c>
      <c r="R145" s="313">
        <v>1</v>
      </c>
      <c r="S145" s="312" t="s">
        <v>478</v>
      </c>
      <c r="T145" s="311">
        <v>240</v>
      </c>
      <c r="U145" s="310" t="s">
        <v>134</v>
      </c>
      <c r="V145" s="419"/>
      <c r="W145" s="419"/>
      <c r="X145" s="420"/>
      <c r="Y145" s="309">
        <v>216039.63</v>
      </c>
      <c r="Z145" s="309">
        <v>186039.63</v>
      </c>
      <c r="AA145" s="308">
        <v>186039.63</v>
      </c>
    </row>
    <row r="146" spans="15:27" ht="15.6" x14ac:dyDescent="0.25">
      <c r="O146" s="321" t="s">
        <v>327</v>
      </c>
      <c r="P146" s="320">
        <v>811</v>
      </c>
      <c r="Q146" s="319">
        <v>5</v>
      </c>
      <c r="R146" s="319">
        <v>2</v>
      </c>
      <c r="S146" s="318" t="s">
        <v>13</v>
      </c>
      <c r="T146" s="317" t="s">
        <v>13</v>
      </c>
      <c r="U146" s="310">
        <v>0</v>
      </c>
      <c r="V146" s="421"/>
      <c r="W146" s="421"/>
      <c r="X146" s="422"/>
      <c r="Y146" s="316">
        <v>99500671.609999999</v>
      </c>
      <c r="Z146" s="316">
        <v>41428892.280000001</v>
      </c>
      <c r="AA146" s="301">
        <v>41428892.280000001</v>
      </c>
    </row>
    <row r="147" spans="15:27" ht="31.2" x14ac:dyDescent="0.25">
      <c r="O147" s="321" t="s">
        <v>132</v>
      </c>
      <c r="P147" s="320">
        <v>811</v>
      </c>
      <c r="Q147" s="319">
        <v>5</v>
      </c>
      <c r="R147" s="319">
        <v>2</v>
      </c>
      <c r="S147" s="318" t="s">
        <v>133</v>
      </c>
      <c r="T147" s="317" t="s">
        <v>13</v>
      </c>
      <c r="U147" s="310" t="s">
        <v>134</v>
      </c>
      <c r="V147" s="421"/>
      <c r="W147" s="421"/>
      <c r="X147" s="422"/>
      <c r="Y147" s="316">
        <v>99500671.609999999</v>
      </c>
      <c r="Z147" s="316">
        <v>41428892.280000001</v>
      </c>
      <c r="AA147" s="301">
        <v>41428892.280000001</v>
      </c>
    </row>
    <row r="148" spans="15:27" ht="15.6" x14ac:dyDescent="0.25">
      <c r="O148" s="321" t="s">
        <v>455</v>
      </c>
      <c r="P148" s="320">
        <v>811</v>
      </c>
      <c r="Q148" s="319">
        <v>5</v>
      </c>
      <c r="R148" s="319">
        <v>2</v>
      </c>
      <c r="S148" s="318" t="s">
        <v>456</v>
      </c>
      <c r="T148" s="317" t="s">
        <v>13</v>
      </c>
      <c r="U148" s="310" t="s">
        <v>134</v>
      </c>
      <c r="V148" s="421"/>
      <c r="W148" s="421"/>
      <c r="X148" s="422"/>
      <c r="Y148" s="316">
        <v>2891200</v>
      </c>
      <c r="Z148" s="316">
        <v>0</v>
      </c>
      <c r="AA148" s="301">
        <v>0</v>
      </c>
    </row>
    <row r="149" spans="15:27" ht="31.2" x14ac:dyDescent="0.25">
      <c r="O149" s="315" t="s">
        <v>135</v>
      </c>
      <c r="P149" s="314">
        <v>811</v>
      </c>
      <c r="Q149" s="313">
        <v>5</v>
      </c>
      <c r="R149" s="313">
        <v>2</v>
      </c>
      <c r="S149" s="312" t="s">
        <v>456</v>
      </c>
      <c r="T149" s="311">
        <v>200</v>
      </c>
      <c r="U149" s="310" t="s">
        <v>134</v>
      </c>
      <c r="V149" s="419"/>
      <c r="W149" s="419"/>
      <c r="X149" s="420"/>
      <c r="Y149" s="309">
        <v>750000</v>
      </c>
      <c r="Z149" s="309">
        <v>0</v>
      </c>
      <c r="AA149" s="308">
        <v>0</v>
      </c>
    </row>
    <row r="150" spans="15:27" ht="46.8" x14ac:dyDescent="0.25">
      <c r="O150" s="315" t="s">
        <v>136</v>
      </c>
      <c r="P150" s="314">
        <v>811</v>
      </c>
      <c r="Q150" s="313">
        <v>5</v>
      </c>
      <c r="R150" s="313">
        <v>2</v>
      </c>
      <c r="S150" s="312" t="s">
        <v>456</v>
      </c>
      <c r="T150" s="311">
        <v>240</v>
      </c>
      <c r="U150" s="310" t="s">
        <v>134</v>
      </c>
      <c r="V150" s="419"/>
      <c r="W150" s="419"/>
      <c r="X150" s="420"/>
      <c r="Y150" s="309">
        <v>750000</v>
      </c>
      <c r="Z150" s="309">
        <v>0</v>
      </c>
      <c r="AA150" s="308">
        <v>0</v>
      </c>
    </row>
    <row r="151" spans="15:27" ht="15.6" x14ac:dyDescent="0.25">
      <c r="O151" s="315" t="s">
        <v>137</v>
      </c>
      <c r="P151" s="314">
        <v>811</v>
      </c>
      <c r="Q151" s="313">
        <v>5</v>
      </c>
      <c r="R151" s="313">
        <v>2</v>
      </c>
      <c r="S151" s="312" t="s">
        <v>456</v>
      </c>
      <c r="T151" s="311">
        <v>800</v>
      </c>
      <c r="U151" s="310" t="s">
        <v>134</v>
      </c>
      <c r="V151" s="419"/>
      <c r="W151" s="419"/>
      <c r="X151" s="420"/>
      <c r="Y151" s="309">
        <v>2141200</v>
      </c>
      <c r="Z151" s="309">
        <v>0</v>
      </c>
      <c r="AA151" s="308">
        <v>0</v>
      </c>
    </row>
    <row r="152" spans="15:27" ht="62.4" x14ac:dyDescent="0.25">
      <c r="O152" s="315" t="s">
        <v>164</v>
      </c>
      <c r="P152" s="314">
        <v>811</v>
      </c>
      <c r="Q152" s="313">
        <v>5</v>
      </c>
      <c r="R152" s="313">
        <v>2</v>
      </c>
      <c r="S152" s="312" t="s">
        <v>456</v>
      </c>
      <c r="T152" s="311">
        <v>810</v>
      </c>
      <c r="U152" s="310" t="s">
        <v>134</v>
      </c>
      <c r="V152" s="419"/>
      <c r="W152" s="419"/>
      <c r="X152" s="420"/>
      <c r="Y152" s="309">
        <v>2141200</v>
      </c>
      <c r="Z152" s="309">
        <v>0</v>
      </c>
      <c r="AA152" s="308">
        <v>0</v>
      </c>
    </row>
    <row r="153" spans="15:27" ht="31.2" x14ac:dyDescent="0.25">
      <c r="O153" s="321" t="s">
        <v>329</v>
      </c>
      <c r="P153" s="320">
        <v>811</v>
      </c>
      <c r="Q153" s="319">
        <v>5</v>
      </c>
      <c r="R153" s="319">
        <v>2</v>
      </c>
      <c r="S153" s="318" t="s">
        <v>330</v>
      </c>
      <c r="T153" s="317" t="s">
        <v>13</v>
      </c>
      <c r="U153" s="310" t="s">
        <v>134</v>
      </c>
      <c r="V153" s="421"/>
      <c r="W153" s="421"/>
      <c r="X153" s="422"/>
      <c r="Y153" s="316">
        <v>4418118.3</v>
      </c>
      <c r="Z153" s="316">
        <v>240000</v>
      </c>
      <c r="AA153" s="301">
        <v>240000</v>
      </c>
    </row>
    <row r="154" spans="15:27" ht="31.2" x14ac:dyDescent="0.25">
      <c r="O154" s="315" t="s">
        <v>135</v>
      </c>
      <c r="P154" s="314">
        <v>811</v>
      </c>
      <c r="Q154" s="313">
        <v>5</v>
      </c>
      <c r="R154" s="313">
        <v>2</v>
      </c>
      <c r="S154" s="312" t="s">
        <v>330</v>
      </c>
      <c r="T154" s="311">
        <v>200</v>
      </c>
      <c r="U154" s="310" t="s">
        <v>134</v>
      </c>
      <c r="V154" s="419"/>
      <c r="W154" s="419"/>
      <c r="X154" s="420"/>
      <c r="Y154" s="309">
        <v>331940.21999999997</v>
      </c>
      <c r="Z154" s="309">
        <v>0</v>
      </c>
      <c r="AA154" s="308">
        <v>0</v>
      </c>
    </row>
    <row r="155" spans="15:27" ht="46.8" x14ac:dyDescent="0.25">
      <c r="O155" s="315" t="s">
        <v>136</v>
      </c>
      <c r="P155" s="314">
        <v>811</v>
      </c>
      <c r="Q155" s="313">
        <v>5</v>
      </c>
      <c r="R155" s="313">
        <v>2</v>
      </c>
      <c r="S155" s="312" t="s">
        <v>330</v>
      </c>
      <c r="T155" s="311">
        <v>240</v>
      </c>
      <c r="U155" s="310" t="s">
        <v>134</v>
      </c>
      <c r="V155" s="419"/>
      <c r="W155" s="419"/>
      <c r="X155" s="420"/>
      <c r="Y155" s="309">
        <v>331940.21999999997</v>
      </c>
      <c r="Z155" s="309">
        <v>0</v>
      </c>
      <c r="AA155" s="308">
        <v>0</v>
      </c>
    </row>
    <row r="156" spans="15:27" ht="15.6" x14ac:dyDescent="0.25">
      <c r="O156" s="315" t="s">
        <v>137</v>
      </c>
      <c r="P156" s="314">
        <v>811</v>
      </c>
      <c r="Q156" s="313">
        <v>5</v>
      </c>
      <c r="R156" s="313">
        <v>2</v>
      </c>
      <c r="S156" s="312" t="s">
        <v>330</v>
      </c>
      <c r="T156" s="311">
        <v>800</v>
      </c>
      <c r="U156" s="310" t="s">
        <v>134</v>
      </c>
      <c r="V156" s="419"/>
      <c r="W156" s="419"/>
      <c r="X156" s="420"/>
      <c r="Y156" s="309">
        <v>4086178.08</v>
      </c>
      <c r="Z156" s="309">
        <v>240000</v>
      </c>
      <c r="AA156" s="308">
        <v>240000</v>
      </c>
    </row>
    <row r="157" spans="15:27" ht="62.4" x14ac:dyDescent="0.25">
      <c r="O157" s="315" t="s">
        <v>164</v>
      </c>
      <c r="P157" s="314">
        <v>811</v>
      </c>
      <c r="Q157" s="313">
        <v>5</v>
      </c>
      <c r="R157" s="313">
        <v>2</v>
      </c>
      <c r="S157" s="312" t="s">
        <v>330</v>
      </c>
      <c r="T157" s="311">
        <v>810</v>
      </c>
      <c r="U157" s="310" t="s">
        <v>134</v>
      </c>
      <c r="V157" s="419"/>
      <c r="W157" s="419"/>
      <c r="X157" s="420"/>
      <c r="Y157" s="309">
        <v>4086178.08</v>
      </c>
      <c r="Z157" s="309">
        <v>240000</v>
      </c>
      <c r="AA157" s="308">
        <v>240000</v>
      </c>
    </row>
    <row r="158" spans="15:27" ht="31.2" x14ac:dyDescent="0.25">
      <c r="O158" s="321" t="s">
        <v>332</v>
      </c>
      <c r="P158" s="320">
        <v>811</v>
      </c>
      <c r="Q158" s="319">
        <v>5</v>
      </c>
      <c r="R158" s="319">
        <v>2</v>
      </c>
      <c r="S158" s="318" t="s">
        <v>333</v>
      </c>
      <c r="T158" s="317" t="s">
        <v>13</v>
      </c>
      <c r="U158" s="310" t="s">
        <v>134</v>
      </c>
      <c r="V158" s="421"/>
      <c r="W158" s="421"/>
      <c r="X158" s="422"/>
      <c r="Y158" s="316">
        <v>1971200</v>
      </c>
      <c r="Z158" s="316">
        <v>0</v>
      </c>
      <c r="AA158" s="301">
        <v>0</v>
      </c>
    </row>
    <row r="159" spans="15:27" ht="31.2" x14ac:dyDescent="0.25">
      <c r="O159" s="315" t="s">
        <v>135</v>
      </c>
      <c r="P159" s="314">
        <v>811</v>
      </c>
      <c r="Q159" s="313">
        <v>5</v>
      </c>
      <c r="R159" s="313">
        <v>2</v>
      </c>
      <c r="S159" s="312" t="s">
        <v>333</v>
      </c>
      <c r="T159" s="311">
        <v>200</v>
      </c>
      <c r="U159" s="310" t="s">
        <v>134</v>
      </c>
      <c r="V159" s="419"/>
      <c r="W159" s="419"/>
      <c r="X159" s="420"/>
      <c r="Y159" s="309">
        <v>1971200</v>
      </c>
      <c r="Z159" s="309">
        <v>0</v>
      </c>
      <c r="AA159" s="308">
        <v>0</v>
      </c>
    </row>
    <row r="160" spans="15:27" ht="46.8" x14ac:dyDescent="0.25">
      <c r="O160" s="315" t="s">
        <v>136</v>
      </c>
      <c r="P160" s="314">
        <v>811</v>
      </c>
      <c r="Q160" s="313">
        <v>5</v>
      </c>
      <c r="R160" s="313">
        <v>2</v>
      </c>
      <c r="S160" s="312" t="s">
        <v>333</v>
      </c>
      <c r="T160" s="311">
        <v>240</v>
      </c>
      <c r="U160" s="310" t="s">
        <v>134</v>
      </c>
      <c r="V160" s="419"/>
      <c r="W160" s="419"/>
      <c r="X160" s="420"/>
      <c r="Y160" s="309">
        <v>1971200</v>
      </c>
      <c r="Z160" s="309">
        <v>0</v>
      </c>
      <c r="AA160" s="308">
        <v>0</v>
      </c>
    </row>
    <row r="161" spans="15:27" ht="124.8" x14ac:dyDescent="0.25">
      <c r="O161" s="321" t="s">
        <v>335</v>
      </c>
      <c r="P161" s="320">
        <v>811</v>
      </c>
      <c r="Q161" s="319">
        <v>5</v>
      </c>
      <c r="R161" s="319">
        <v>2</v>
      </c>
      <c r="S161" s="318" t="s">
        <v>336</v>
      </c>
      <c r="T161" s="317" t="s">
        <v>13</v>
      </c>
      <c r="U161" s="310" t="s">
        <v>134</v>
      </c>
      <c r="V161" s="421"/>
      <c r="W161" s="421"/>
      <c r="X161" s="422"/>
      <c r="Y161" s="316">
        <v>72553870</v>
      </c>
      <c r="Z161" s="316">
        <v>39053870</v>
      </c>
      <c r="AA161" s="301">
        <v>39053870</v>
      </c>
    </row>
    <row r="162" spans="15:27" ht="15.6" x14ac:dyDescent="0.25">
      <c r="O162" s="315" t="s">
        <v>137</v>
      </c>
      <c r="P162" s="314">
        <v>811</v>
      </c>
      <c r="Q162" s="313">
        <v>5</v>
      </c>
      <c r="R162" s="313">
        <v>2</v>
      </c>
      <c r="S162" s="312" t="s">
        <v>336</v>
      </c>
      <c r="T162" s="311">
        <v>800</v>
      </c>
      <c r="U162" s="310" t="s">
        <v>134</v>
      </c>
      <c r="V162" s="419"/>
      <c r="W162" s="419"/>
      <c r="X162" s="420"/>
      <c r="Y162" s="309">
        <v>72553870</v>
      </c>
      <c r="Z162" s="309">
        <v>39053870</v>
      </c>
      <c r="AA162" s="308">
        <v>39053870</v>
      </c>
    </row>
    <row r="163" spans="15:27" ht="62.4" x14ac:dyDescent="0.25">
      <c r="O163" s="315" t="s">
        <v>164</v>
      </c>
      <c r="P163" s="314">
        <v>811</v>
      </c>
      <c r="Q163" s="313">
        <v>5</v>
      </c>
      <c r="R163" s="313">
        <v>2</v>
      </c>
      <c r="S163" s="312" t="s">
        <v>336</v>
      </c>
      <c r="T163" s="311">
        <v>810</v>
      </c>
      <c r="U163" s="310" t="s">
        <v>134</v>
      </c>
      <c r="V163" s="419"/>
      <c r="W163" s="419"/>
      <c r="X163" s="420"/>
      <c r="Y163" s="309">
        <v>72553870</v>
      </c>
      <c r="Z163" s="309">
        <v>39053870</v>
      </c>
      <c r="AA163" s="308">
        <v>39053870</v>
      </c>
    </row>
    <row r="164" spans="15:27" ht="124.8" x14ac:dyDescent="0.25">
      <c r="O164" s="321" t="s">
        <v>338</v>
      </c>
      <c r="P164" s="320">
        <v>811</v>
      </c>
      <c r="Q164" s="319">
        <v>5</v>
      </c>
      <c r="R164" s="319">
        <v>2</v>
      </c>
      <c r="S164" s="318" t="s">
        <v>339</v>
      </c>
      <c r="T164" s="317" t="s">
        <v>13</v>
      </c>
      <c r="U164" s="310" t="s">
        <v>134</v>
      </c>
      <c r="V164" s="421"/>
      <c r="W164" s="421"/>
      <c r="X164" s="422"/>
      <c r="Y164" s="316">
        <v>6678194.5899999999</v>
      </c>
      <c r="Z164" s="316">
        <v>1476000</v>
      </c>
      <c r="AA164" s="301">
        <v>1476000</v>
      </c>
    </row>
    <row r="165" spans="15:27" ht="31.2" x14ac:dyDescent="0.25">
      <c r="O165" s="315" t="s">
        <v>135</v>
      </c>
      <c r="P165" s="314">
        <v>811</v>
      </c>
      <c r="Q165" s="313">
        <v>5</v>
      </c>
      <c r="R165" s="313">
        <v>2</v>
      </c>
      <c r="S165" s="312" t="s">
        <v>339</v>
      </c>
      <c r="T165" s="311">
        <v>200</v>
      </c>
      <c r="U165" s="310" t="s">
        <v>134</v>
      </c>
      <c r="V165" s="419"/>
      <c r="W165" s="419"/>
      <c r="X165" s="420"/>
      <c r="Y165" s="309">
        <v>0</v>
      </c>
      <c r="Z165" s="309">
        <v>1476000</v>
      </c>
      <c r="AA165" s="308">
        <v>1476000</v>
      </c>
    </row>
    <row r="166" spans="15:27" ht="46.8" x14ac:dyDescent="0.25">
      <c r="O166" s="315" t="s">
        <v>136</v>
      </c>
      <c r="P166" s="314">
        <v>811</v>
      </c>
      <c r="Q166" s="313">
        <v>5</v>
      </c>
      <c r="R166" s="313">
        <v>2</v>
      </c>
      <c r="S166" s="312" t="s">
        <v>339</v>
      </c>
      <c r="T166" s="311">
        <v>240</v>
      </c>
      <c r="U166" s="310" t="s">
        <v>134</v>
      </c>
      <c r="V166" s="419"/>
      <c r="W166" s="419"/>
      <c r="X166" s="420"/>
      <c r="Y166" s="309">
        <v>0</v>
      </c>
      <c r="Z166" s="309">
        <v>1476000</v>
      </c>
      <c r="AA166" s="308">
        <v>1476000</v>
      </c>
    </row>
    <row r="167" spans="15:27" ht="15.6" x14ac:dyDescent="0.25">
      <c r="O167" s="315" t="s">
        <v>137</v>
      </c>
      <c r="P167" s="314">
        <v>811</v>
      </c>
      <c r="Q167" s="313">
        <v>5</v>
      </c>
      <c r="R167" s="313">
        <v>2</v>
      </c>
      <c r="S167" s="312" t="s">
        <v>339</v>
      </c>
      <c r="T167" s="311">
        <v>800</v>
      </c>
      <c r="U167" s="310" t="s">
        <v>134</v>
      </c>
      <c r="V167" s="419"/>
      <c r="W167" s="419"/>
      <c r="X167" s="420"/>
      <c r="Y167" s="309">
        <v>6678194.5899999999</v>
      </c>
      <c r="Z167" s="309">
        <v>0</v>
      </c>
      <c r="AA167" s="308">
        <v>0</v>
      </c>
    </row>
    <row r="168" spans="15:27" ht="62.4" x14ac:dyDescent="0.25">
      <c r="O168" s="315" t="s">
        <v>164</v>
      </c>
      <c r="P168" s="314">
        <v>811</v>
      </c>
      <c r="Q168" s="313">
        <v>5</v>
      </c>
      <c r="R168" s="313">
        <v>2</v>
      </c>
      <c r="S168" s="312" t="s">
        <v>339</v>
      </c>
      <c r="T168" s="311">
        <v>810</v>
      </c>
      <c r="U168" s="310" t="s">
        <v>134</v>
      </c>
      <c r="V168" s="419"/>
      <c r="W168" s="419"/>
      <c r="X168" s="420"/>
      <c r="Y168" s="309">
        <v>6678194.5899999999</v>
      </c>
      <c r="Z168" s="309">
        <v>0</v>
      </c>
      <c r="AA168" s="308">
        <v>0</v>
      </c>
    </row>
    <row r="169" spans="15:27" ht="62.4" x14ac:dyDescent="0.25">
      <c r="O169" s="321" t="s">
        <v>573</v>
      </c>
      <c r="P169" s="320">
        <v>811</v>
      </c>
      <c r="Q169" s="319">
        <v>5</v>
      </c>
      <c r="R169" s="319">
        <v>2</v>
      </c>
      <c r="S169" s="318" t="s">
        <v>574</v>
      </c>
      <c r="T169" s="317" t="s">
        <v>13</v>
      </c>
      <c r="U169" s="310" t="s">
        <v>134</v>
      </c>
      <c r="V169" s="421"/>
      <c r="W169" s="421"/>
      <c r="X169" s="422"/>
      <c r="Y169" s="316">
        <v>2043030</v>
      </c>
      <c r="Z169" s="316">
        <v>0</v>
      </c>
      <c r="AA169" s="301">
        <v>0</v>
      </c>
    </row>
    <row r="170" spans="15:27" ht="46.8" x14ac:dyDescent="0.25">
      <c r="O170" s="315" t="s">
        <v>343</v>
      </c>
      <c r="P170" s="314">
        <v>811</v>
      </c>
      <c r="Q170" s="313">
        <v>5</v>
      </c>
      <c r="R170" s="313">
        <v>2</v>
      </c>
      <c r="S170" s="312" t="s">
        <v>574</v>
      </c>
      <c r="T170" s="311">
        <v>400</v>
      </c>
      <c r="U170" s="310" t="s">
        <v>134</v>
      </c>
      <c r="V170" s="419"/>
      <c r="W170" s="419"/>
      <c r="X170" s="420"/>
      <c r="Y170" s="309">
        <v>2043030</v>
      </c>
      <c r="Z170" s="309">
        <v>0</v>
      </c>
      <c r="AA170" s="308">
        <v>0</v>
      </c>
    </row>
    <row r="171" spans="15:27" ht="15.6" x14ac:dyDescent="0.25">
      <c r="O171" s="315" t="s">
        <v>344</v>
      </c>
      <c r="P171" s="314">
        <v>811</v>
      </c>
      <c r="Q171" s="313">
        <v>5</v>
      </c>
      <c r="R171" s="313">
        <v>2</v>
      </c>
      <c r="S171" s="312" t="s">
        <v>574</v>
      </c>
      <c r="T171" s="311">
        <v>410</v>
      </c>
      <c r="U171" s="310" t="s">
        <v>134</v>
      </c>
      <c r="V171" s="419"/>
      <c r="W171" s="419"/>
      <c r="X171" s="420"/>
      <c r="Y171" s="309">
        <v>2043030</v>
      </c>
      <c r="Z171" s="309">
        <v>0</v>
      </c>
      <c r="AA171" s="308">
        <v>0</v>
      </c>
    </row>
    <row r="172" spans="15:27" ht="46.8" x14ac:dyDescent="0.25">
      <c r="O172" s="321" t="s">
        <v>575</v>
      </c>
      <c r="P172" s="320">
        <v>811</v>
      </c>
      <c r="Q172" s="319">
        <v>5</v>
      </c>
      <c r="R172" s="319">
        <v>2</v>
      </c>
      <c r="S172" s="318" t="s">
        <v>576</v>
      </c>
      <c r="T172" s="317" t="s">
        <v>13</v>
      </c>
      <c r="U172" s="310" t="s">
        <v>134</v>
      </c>
      <c r="V172" s="421"/>
      <c r="W172" s="421"/>
      <c r="X172" s="422"/>
      <c r="Y172" s="316">
        <v>7500000</v>
      </c>
      <c r="Z172" s="316">
        <v>0</v>
      </c>
      <c r="AA172" s="301">
        <v>0</v>
      </c>
    </row>
    <row r="173" spans="15:27" ht="46.8" x14ac:dyDescent="0.25">
      <c r="O173" s="315" t="s">
        <v>343</v>
      </c>
      <c r="P173" s="314">
        <v>811</v>
      </c>
      <c r="Q173" s="313">
        <v>5</v>
      </c>
      <c r="R173" s="313">
        <v>2</v>
      </c>
      <c r="S173" s="312" t="s">
        <v>576</v>
      </c>
      <c r="T173" s="311">
        <v>400</v>
      </c>
      <c r="U173" s="310" t="s">
        <v>134</v>
      </c>
      <c r="V173" s="419"/>
      <c r="W173" s="419"/>
      <c r="X173" s="420"/>
      <c r="Y173" s="309">
        <v>7500000</v>
      </c>
      <c r="Z173" s="309">
        <v>0</v>
      </c>
      <c r="AA173" s="308">
        <v>0</v>
      </c>
    </row>
    <row r="174" spans="15:27" ht="15.6" x14ac:dyDescent="0.25">
      <c r="O174" s="315" t="s">
        <v>344</v>
      </c>
      <c r="P174" s="314">
        <v>811</v>
      </c>
      <c r="Q174" s="313">
        <v>5</v>
      </c>
      <c r="R174" s="313">
        <v>2</v>
      </c>
      <c r="S174" s="312" t="s">
        <v>576</v>
      </c>
      <c r="T174" s="311">
        <v>410</v>
      </c>
      <c r="U174" s="310" t="s">
        <v>134</v>
      </c>
      <c r="V174" s="419"/>
      <c r="W174" s="419"/>
      <c r="X174" s="420"/>
      <c r="Y174" s="309">
        <v>7500000</v>
      </c>
      <c r="Z174" s="309">
        <v>0</v>
      </c>
      <c r="AA174" s="308">
        <v>0</v>
      </c>
    </row>
    <row r="175" spans="15:27" ht="140.4" x14ac:dyDescent="0.25">
      <c r="O175" s="321" t="s">
        <v>346</v>
      </c>
      <c r="P175" s="320">
        <v>811</v>
      </c>
      <c r="Q175" s="319">
        <v>5</v>
      </c>
      <c r="R175" s="319">
        <v>2</v>
      </c>
      <c r="S175" s="318" t="s">
        <v>347</v>
      </c>
      <c r="T175" s="317" t="s">
        <v>13</v>
      </c>
      <c r="U175" s="310" t="s">
        <v>134</v>
      </c>
      <c r="V175" s="421"/>
      <c r="W175" s="421"/>
      <c r="X175" s="422"/>
      <c r="Y175" s="316">
        <v>1191152.6299999999</v>
      </c>
      <c r="Z175" s="316">
        <v>635022.28</v>
      </c>
      <c r="AA175" s="301">
        <v>635022.28</v>
      </c>
    </row>
    <row r="176" spans="15:27" ht="15.6" x14ac:dyDescent="0.25">
      <c r="O176" s="315" t="s">
        <v>137</v>
      </c>
      <c r="P176" s="314">
        <v>811</v>
      </c>
      <c r="Q176" s="313">
        <v>5</v>
      </c>
      <c r="R176" s="313">
        <v>2</v>
      </c>
      <c r="S176" s="312" t="s">
        <v>347</v>
      </c>
      <c r="T176" s="311">
        <v>800</v>
      </c>
      <c r="U176" s="310" t="s">
        <v>134</v>
      </c>
      <c r="V176" s="419"/>
      <c r="W176" s="419"/>
      <c r="X176" s="420"/>
      <c r="Y176" s="309">
        <v>1191152.6299999999</v>
      </c>
      <c r="Z176" s="309">
        <v>635022.28</v>
      </c>
      <c r="AA176" s="308">
        <v>635022.28</v>
      </c>
    </row>
    <row r="177" spans="15:27" ht="62.4" x14ac:dyDescent="0.25">
      <c r="O177" s="315" t="s">
        <v>164</v>
      </c>
      <c r="P177" s="314">
        <v>811</v>
      </c>
      <c r="Q177" s="313">
        <v>5</v>
      </c>
      <c r="R177" s="313">
        <v>2</v>
      </c>
      <c r="S177" s="312" t="s">
        <v>347</v>
      </c>
      <c r="T177" s="311">
        <v>810</v>
      </c>
      <c r="U177" s="310" t="s">
        <v>134</v>
      </c>
      <c r="V177" s="419"/>
      <c r="W177" s="419"/>
      <c r="X177" s="420"/>
      <c r="Y177" s="309">
        <v>1191152.6299999999</v>
      </c>
      <c r="Z177" s="309">
        <v>635022.28</v>
      </c>
      <c r="AA177" s="308">
        <v>635022.28</v>
      </c>
    </row>
    <row r="178" spans="15:27" ht="140.4" x14ac:dyDescent="0.25">
      <c r="O178" s="321" t="s">
        <v>349</v>
      </c>
      <c r="P178" s="320">
        <v>811</v>
      </c>
      <c r="Q178" s="319">
        <v>5</v>
      </c>
      <c r="R178" s="319">
        <v>2</v>
      </c>
      <c r="S178" s="318" t="s">
        <v>350</v>
      </c>
      <c r="T178" s="317" t="s">
        <v>13</v>
      </c>
      <c r="U178" s="310" t="s">
        <v>134</v>
      </c>
      <c r="V178" s="421"/>
      <c r="W178" s="421"/>
      <c r="X178" s="422"/>
      <c r="Y178" s="316">
        <v>97803.53</v>
      </c>
      <c r="Z178" s="316">
        <v>24000</v>
      </c>
      <c r="AA178" s="301">
        <v>24000</v>
      </c>
    </row>
    <row r="179" spans="15:27" ht="31.2" x14ac:dyDescent="0.25">
      <c r="O179" s="315" t="s">
        <v>135</v>
      </c>
      <c r="P179" s="314">
        <v>811</v>
      </c>
      <c r="Q179" s="313">
        <v>5</v>
      </c>
      <c r="R179" s="313">
        <v>2</v>
      </c>
      <c r="S179" s="312" t="s">
        <v>350</v>
      </c>
      <c r="T179" s="311">
        <v>200</v>
      </c>
      <c r="U179" s="310" t="s">
        <v>134</v>
      </c>
      <c r="V179" s="419"/>
      <c r="W179" s="419"/>
      <c r="X179" s="420"/>
      <c r="Y179" s="309">
        <v>0</v>
      </c>
      <c r="Z179" s="309">
        <v>24000</v>
      </c>
      <c r="AA179" s="308">
        <v>24000</v>
      </c>
    </row>
    <row r="180" spans="15:27" ht="46.8" x14ac:dyDescent="0.25">
      <c r="O180" s="315" t="s">
        <v>136</v>
      </c>
      <c r="P180" s="314">
        <v>811</v>
      </c>
      <c r="Q180" s="313">
        <v>5</v>
      </c>
      <c r="R180" s="313">
        <v>2</v>
      </c>
      <c r="S180" s="312" t="s">
        <v>350</v>
      </c>
      <c r="T180" s="311">
        <v>240</v>
      </c>
      <c r="U180" s="310" t="s">
        <v>134</v>
      </c>
      <c r="V180" s="419"/>
      <c r="W180" s="419"/>
      <c r="X180" s="420"/>
      <c r="Y180" s="309">
        <v>0</v>
      </c>
      <c r="Z180" s="309">
        <v>24000</v>
      </c>
      <c r="AA180" s="308">
        <v>24000</v>
      </c>
    </row>
    <row r="181" spans="15:27" ht="15.6" x14ac:dyDescent="0.25">
      <c r="O181" s="315" t="s">
        <v>137</v>
      </c>
      <c r="P181" s="314">
        <v>811</v>
      </c>
      <c r="Q181" s="313">
        <v>5</v>
      </c>
      <c r="R181" s="313">
        <v>2</v>
      </c>
      <c r="S181" s="312" t="s">
        <v>350</v>
      </c>
      <c r="T181" s="311">
        <v>800</v>
      </c>
      <c r="U181" s="310" t="s">
        <v>134</v>
      </c>
      <c r="V181" s="419"/>
      <c r="W181" s="419"/>
      <c r="X181" s="420"/>
      <c r="Y181" s="309">
        <v>97803.53</v>
      </c>
      <c r="Z181" s="309">
        <v>0</v>
      </c>
      <c r="AA181" s="308">
        <v>0</v>
      </c>
    </row>
    <row r="182" spans="15:27" ht="62.4" x14ac:dyDescent="0.25">
      <c r="O182" s="315" t="s">
        <v>164</v>
      </c>
      <c r="P182" s="314">
        <v>811</v>
      </c>
      <c r="Q182" s="313">
        <v>5</v>
      </c>
      <c r="R182" s="313">
        <v>2</v>
      </c>
      <c r="S182" s="312" t="s">
        <v>350</v>
      </c>
      <c r="T182" s="311">
        <v>810</v>
      </c>
      <c r="U182" s="310" t="s">
        <v>134</v>
      </c>
      <c r="V182" s="419"/>
      <c r="W182" s="419"/>
      <c r="X182" s="420"/>
      <c r="Y182" s="309">
        <v>97803.53</v>
      </c>
      <c r="Z182" s="309">
        <v>0</v>
      </c>
      <c r="AA182" s="308">
        <v>0</v>
      </c>
    </row>
    <row r="183" spans="15:27" ht="124.8" x14ac:dyDescent="0.25">
      <c r="O183" s="321" t="s">
        <v>538</v>
      </c>
      <c r="P183" s="320">
        <v>811</v>
      </c>
      <c r="Q183" s="319">
        <v>5</v>
      </c>
      <c r="R183" s="319">
        <v>2</v>
      </c>
      <c r="S183" s="318" t="s">
        <v>539</v>
      </c>
      <c r="T183" s="317" t="s">
        <v>13</v>
      </c>
      <c r="U183" s="310" t="s">
        <v>134</v>
      </c>
      <c r="V183" s="421"/>
      <c r="W183" s="421"/>
      <c r="X183" s="422"/>
      <c r="Y183" s="316">
        <v>33250</v>
      </c>
      <c r="Z183" s="316">
        <v>0</v>
      </c>
      <c r="AA183" s="301">
        <v>0</v>
      </c>
    </row>
    <row r="184" spans="15:27" ht="46.8" x14ac:dyDescent="0.25">
      <c r="O184" s="315" t="s">
        <v>343</v>
      </c>
      <c r="P184" s="314">
        <v>811</v>
      </c>
      <c r="Q184" s="313">
        <v>5</v>
      </c>
      <c r="R184" s="313">
        <v>2</v>
      </c>
      <c r="S184" s="312" t="s">
        <v>539</v>
      </c>
      <c r="T184" s="311">
        <v>400</v>
      </c>
      <c r="U184" s="310" t="s">
        <v>134</v>
      </c>
      <c r="V184" s="419"/>
      <c r="W184" s="419"/>
      <c r="X184" s="420"/>
      <c r="Y184" s="309">
        <v>33250</v>
      </c>
      <c r="Z184" s="309">
        <v>0</v>
      </c>
      <c r="AA184" s="308">
        <v>0</v>
      </c>
    </row>
    <row r="185" spans="15:27" ht="15.6" x14ac:dyDescent="0.25">
      <c r="O185" s="315" t="s">
        <v>344</v>
      </c>
      <c r="P185" s="314">
        <v>811</v>
      </c>
      <c r="Q185" s="313">
        <v>5</v>
      </c>
      <c r="R185" s="313">
        <v>2</v>
      </c>
      <c r="S185" s="312" t="s">
        <v>539</v>
      </c>
      <c r="T185" s="311">
        <v>410</v>
      </c>
      <c r="U185" s="310" t="s">
        <v>134</v>
      </c>
      <c r="V185" s="419"/>
      <c r="W185" s="419"/>
      <c r="X185" s="420"/>
      <c r="Y185" s="309">
        <v>33250</v>
      </c>
      <c r="Z185" s="309">
        <v>0</v>
      </c>
      <c r="AA185" s="308">
        <v>0</v>
      </c>
    </row>
    <row r="186" spans="15:27" ht="109.2" x14ac:dyDescent="0.25">
      <c r="O186" s="321" t="s">
        <v>577</v>
      </c>
      <c r="P186" s="320">
        <v>811</v>
      </c>
      <c r="Q186" s="319">
        <v>5</v>
      </c>
      <c r="R186" s="319">
        <v>2</v>
      </c>
      <c r="S186" s="318" t="s">
        <v>578</v>
      </c>
      <c r="T186" s="317" t="s">
        <v>13</v>
      </c>
      <c r="U186" s="310" t="s">
        <v>134</v>
      </c>
      <c r="V186" s="421"/>
      <c r="W186" s="421"/>
      <c r="X186" s="422"/>
      <c r="Y186" s="316">
        <v>121951.21</v>
      </c>
      <c r="Z186" s="316">
        <v>0</v>
      </c>
      <c r="AA186" s="301">
        <v>0</v>
      </c>
    </row>
    <row r="187" spans="15:27" ht="46.8" x14ac:dyDescent="0.25">
      <c r="O187" s="315" t="s">
        <v>343</v>
      </c>
      <c r="P187" s="314">
        <v>811</v>
      </c>
      <c r="Q187" s="313">
        <v>5</v>
      </c>
      <c r="R187" s="313">
        <v>2</v>
      </c>
      <c r="S187" s="312" t="s">
        <v>578</v>
      </c>
      <c r="T187" s="311">
        <v>400</v>
      </c>
      <c r="U187" s="310" t="s">
        <v>134</v>
      </c>
      <c r="V187" s="419"/>
      <c r="W187" s="419"/>
      <c r="X187" s="420"/>
      <c r="Y187" s="309">
        <v>121951.21</v>
      </c>
      <c r="Z187" s="309">
        <v>0</v>
      </c>
      <c r="AA187" s="308">
        <v>0</v>
      </c>
    </row>
    <row r="188" spans="15:27" ht="15.6" x14ac:dyDescent="0.25">
      <c r="O188" s="315" t="s">
        <v>344</v>
      </c>
      <c r="P188" s="314">
        <v>811</v>
      </c>
      <c r="Q188" s="313">
        <v>5</v>
      </c>
      <c r="R188" s="313">
        <v>2</v>
      </c>
      <c r="S188" s="312" t="s">
        <v>578</v>
      </c>
      <c r="T188" s="311">
        <v>410</v>
      </c>
      <c r="U188" s="310" t="s">
        <v>134</v>
      </c>
      <c r="V188" s="419"/>
      <c r="W188" s="419"/>
      <c r="X188" s="420"/>
      <c r="Y188" s="309">
        <v>121951.21</v>
      </c>
      <c r="Z188" s="309">
        <v>0</v>
      </c>
      <c r="AA188" s="308">
        <v>0</v>
      </c>
    </row>
    <row r="189" spans="15:27" ht="31.2" x14ac:dyDescent="0.25">
      <c r="O189" s="321" t="s">
        <v>564</v>
      </c>
      <c r="P189" s="320">
        <v>811</v>
      </c>
      <c r="Q189" s="319">
        <v>5</v>
      </c>
      <c r="R189" s="319">
        <v>2</v>
      </c>
      <c r="S189" s="318" t="s">
        <v>565</v>
      </c>
      <c r="T189" s="317" t="s">
        <v>13</v>
      </c>
      <c r="U189" s="310" t="s">
        <v>134</v>
      </c>
      <c r="V189" s="421"/>
      <c r="W189" s="421"/>
      <c r="X189" s="422"/>
      <c r="Y189" s="316">
        <v>901.35</v>
      </c>
      <c r="Z189" s="316">
        <v>0</v>
      </c>
      <c r="AA189" s="301">
        <v>0</v>
      </c>
    </row>
    <row r="190" spans="15:27" ht="15.6" x14ac:dyDescent="0.25">
      <c r="O190" s="315" t="s">
        <v>137</v>
      </c>
      <c r="P190" s="314">
        <v>811</v>
      </c>
      <c r="Q190" s="313">
        <v>5</v>
      </c>
      <c r="R190" s="313">
        <v>2</v>
      </c>
      <c r="S190" s="312" t="s">
        <v>565</v>
      </c>
      <c r="T190" s="311">
        <v>800</v>
      </c>
      <c r="U190" s="310" t="s">
        <v>134</v>
      </c>
      <c r="V190" s="419"/>
      <c r="W190" s="419"/>
      <c r="X190" s="420"/>
      <c r="Y190" s="309">
        <v>901.35</v>
      </c>
      <c r="Z190" s="309">
        <v>0</v>
      </c>
      <c r="AA190" s="308">
        <v>0</v>
      </c>
    </row>
    <row r="191" spans="15:27" ht="62.4" x14ac:dyDescent="0.25">
      <c r="O191" s="315" t="s">
        <v>164</v>
      </c>
      <c r="P191" s="314">
        <v>811</v>
      </c>
      <c r="Q191" s="313">
        <v>5</v>
      </c>
      <c r="R191" s="313">
        <v>2</v>
      </c>
      <c r="S191" s="312" t="s">
        <v>565</v>
      </c>
      <c r="T191" s="311">
        <v>810</v>
      </c>
      <c r="U191" s="310" t="s">
        <v>134</v>
      </c>
      <c r="V191" s="419"/>
      <c r="W191" s="419"/>
      <c r="X191" s="420"/>
      <c r="Y191" s="309">
        <v>901.35</v>
      </c>
      <c r="Z191" s="309">
        <v>0</v>
      </c>
      <c r="AA191" s="308">
        <v>0</v>
      </c>
    </row>
    <row r="192" spans="15:27" ht="15.6" x14ac:dyDescent="0.25">
      <c r="O192" s="321" t="s">
        <v>169</v>
      </c>
      <c r="P192" s="320">
        <v>811</v>
      </c>
      <c r="Q192" s="319">
        <v>5</v>
      </c>
      <c r="R192" s="319">
        <v>3</v>
      </c>
      <c r="S192" s="318" t="s">
        <v>13</v>
      </c>
      <c r="T192" s="317" t="s">
        <v>13</v>
      </c>
      <c r="U192" s="310">
        <v>0</v>
      </c>
      <c r="V192" s="421"/>
      <c r="W192" s="421"/>
      <c r="X192" s="422"/>
      <c r="Y192" s="316">
        <v>96484140.709999993</v>
      </c>
      <c r="Z192" s="316">
        <v>68000002.560000002</v>
      </c>
      <c r="AA192" s="301">
        <v>54177982.049999997</v>
      </c>
    </row>
    <row r="193" spans="15:27" ht="62.4" x14ac:dyDescent="0.25">
      <c r="O193" s="321" t="s">
        <v>479</v>
      </c>
      <c r="P193" s="320">
        <v>811</v>
      </c>
      <c r="Q193" s="319">
        <v>5</v>
      </c>
      <c r="R193" s="319">
        <v>3</v>
      </c>
      <c r="S193" s="318" t="s">
        <v>170</v>
      </c>
      <c r="T193" s="317" t="s">
        <v>13</v>
      </c>
      <c r="U193" s="310" t="s">
        <v>134</v>
      </c>
      <c r="V193" s="421"/>
      <c r="W193" s="421"/>
      <c r="X193" s="422"/>
      <c r="Y193" s="316">
        <v>12765555.560000001</v>
      </c>
      <c r="Z193" s="316">
        <v>14381010.1</v>
      </c>
      <c r="AA193" s="301">
        <v>0</v>
      </c>
    </row>
    <row r="194" spans="15:27" ht="31.2" x14ac:dyDescent="0.25">
      <c r="O194" s="321" t="s">
        <v>355</v>
      </c>
      <c r="P194" s="320">
        <v>811</v>
      </c>
      <c r="Q194" s="319">
        <v>5</v>
      </c>
      <c r="R194" s="319">
        <v>3</v>
      </c>
      <c r="S194" s="318" t="s">
        <v>356</v>
      </c>
      <c r="T194" s="317" t="s">
        <v>13</v>
      </c>
      <c r="U194" s="310" t="s">
        <v>134</v>
      </c>
      <c r="V194" s="421"/>
      <c r="W194" s="421"/>
      <c r="X194" s="422"/>
      <c r="Y194" s="316">
        <v>12765555.560000001</v>
      </c>
      <c r="Z194" s="316">
        <v>14381010.1</v>
      </c>
      <c r="AA194" s="301">
        <v>0</v>
      </c>
    </row>
    <row r="195" spans="15:27" ht="140.4" x14ac:dyDescent="0.25">
      <c r="O195" s="321" t="s">
        <v>527</v>
      </c>
      <c r="P195" s="320">
        <v>811</v>
      </c>
      <c r="Q195" s="319">
        <v>5</v>
      </c>
      <c r="R195" s="319">
        <v>3</v>
      </c>
      <c r="S195" s="318" t="s">
        <v>480</v>
      </c>
      <c r="T195" s="317" t="s">
        <v>13</v>
      </c>
      <c r="U195" s="310" t="s">
        <v>134</v>
      </c>
      <c r="V195" s="421"/>
      <c r="W195" s="421"/>
      <c r="X195" s="422"/>
      <c r="Y195" s="316">
        <v>12765555.560000001</v>
      </c>
      <c r="Z195" s="316">
        <v>14381010.1</v>
      </c>
      <c r="AA195" s="301">
        <v>0</v>
      </c>
    </row>
    <row r="196" spans="15:27" ht="31.2" x14ac:dyDescent="0.25">
      <c r="O196" s="315" t="s">
        <v>135</v>
      </c>
      <c r="P196" s="314">
        <v>811</v>
      </c>
      <c r="Q196" s="313">
        <v>5</v>
      </c>
      <c r="R196" s="313">
        <v>3</v>
      </c>
      <c r="S196" s="312" t="s">
        <v>480</v>
      </c>
      <c r="T196" s="311">
        <v>200</v>
      </c>
      <c r="U196" s="310" t="s">
        <v>134</v>
      </c>
      <c r="V196" s="419"/>
      <c r="W196" s="419"/>
      <c r="X196" s="420"/>
      <c r="Y196" s="309">
        <v>6858596.3600000003</v>
      </c>
      <c r="Z196" s="309">
        <v>14381010.1</v>
      </c>
      <c r="AA196" s="308">
        <v>0</v>
      </c>
    </row>
    <row r="197" spans="15:27" ht="46.8" x14ac:dyDescent="0.25">
      <c r="O197" s="315" t="s">
        <v>136</v>
      </c>
      <c r="P197" s="314">
        <v>811</v>
      </c>
      <c r="Q197" s="313">
        <v>5</v>
      </c>
      <c r="R197" s="313">
        <v>3</v>
      </c>
      <c r="S197" s="312" t="s">
        <v>480</v>
      </c>
      <c r="T197" s="311">
        <v>240</v>
      </c>
      <c r="U197" s="310" t="s">
        <v>134</v>
      </c>
      <c r="V197" s="419"/>
      <c r="W197" s="419"/>
      <c r="X197" s="420"/>
      <c r="Y197" s="309">
        <v>6858596.3600000003</v>
      </c>
      <c r="Z197" s="309">
        <v>14381010.1</v>
      </c>
      <c r="AA197" s="308">
        <v>0</v>
      </c>
    </row>
    <row r="198" spans="15:27" ht="15.6" x14ac:dyDescent="0.25">
      <c r="O198" s="315" t="s">
        <v>137</v>
      </c>
      <c r="P198" s="314">
        <v>811</v>
      </c>
      <c r="Q198" s="313">
        <v>5</v>
      </c>
      <c r="R198" s="313">
        <v>3</v>
      </c>
      <c r="S198" s="312" t="s">
        <v>480</v>
      </c>
      <c r="T198" s="311">
        <v>800</v>
      </c>
      <c r="U198" s="310" t="s">
        <v>134</v>
      </c>
      <c r="V198" s="419"/>
      <c r="W198" s="419"/>
      <c r="X198" s="420"/>
      <c r="Y198" s="309">
        <v>5906959.2000000002</v>
      </c>
      <c r="Z198" s="309">
        <v>0</v>
      </c>
      <c r="AA198" s="308">
        <v>0</v>
      </c>
    </row>
    <row r="199" spans="15:27" ht="62.4" x14ac:dyDescent="0.25">
      <c r="O199" s="315" t="s">
        <v>164</v>
      </c>
      <c r="P199" s="314">
        <v>811</v>
      </c>
      <c r="Q199" s="313">
        <v>5</v>
      </c>
      <c r="R199" s="313">
        <v>3</v>
      </c>
      <c r="S199" s="312" t="s">
        <v>480</v>
      </c>
      <c r="T199" s="311">
        <v>810</v>
      </c>
      <c r="U199" s="310" t="s">
        <v>134</v>
      </c>
      <c r="V199" s="419"/>
      <c r="W199" s="419"/>
      <c r="X199" s="420"/>
      <c r="Y199" s="309">
        <v>5906959.2000000002</v>
      </c>
      <c r="Z199" s="309">
        <v>0</v>
      </c>
      <c r="AA199" s="308">
        <v>0</v>
      </c>
    </row>
    <row r="200" spans="15:27" ht="31.2" x14ac:dyDescent="0.25">
      <c r="O200" s="321" t="s">
        <v>132</v>
      </c>
      <c r="P200" s="320">
        <v>811</v>
      </c>
      <c r="Q200" s="319">
        <v>5</v>
      </c>
      <c r="R200" s="319">
        <v>3</v>
      </c>
      <c r="S200" s="318" t="s">
        <v>133</v>
      </c>
      <c r="T200" s="317" t="s">
        <v>13</v>
      </c>
      <c r="U200" s="310" t="s">
        <v>134</v>
      </c>
      <c r="V200" s="421"/>
      <c r="W200" s="421"/>
      <c r="X200" s="422"/>
      <c r="Y200" s="316">
        <v>83718585.150000006</v>
      </c>
      <c r="Z200" s="316">
        <v>53618992.460000001</v>
      </c>
      <c r="AA200" s="301">
        <v>54177982.049999997</v>
      </c>
    </row>
    <row r="201" spans="15:27" ht="15.6" x14ac:dyDescent="0.25">
      <c r="O201" s="321" t="s">
        <v>171</v>
      </c>
      <c r="P201" s="320">
        <v>811</v>
      </c>
      <c r="Q201" s="319">
        <v>5</v>
      </c>
      <c r="R201" s="319">
        <v>3</v>
      </c>
      <c r="S201" s="318" t="s">
        <v>172</v>
      </c>
      <c r="T201" s="317" t="s">
        <v>13</v>
      </c>
      <c r="U201" s="310" t="s">
        <v>134</v>
      </c>
      <c r="V201" s="421"/>
      <c r="W201" s="421"/>
      <c r="X201" s="422"/>
      <c r="Y201" s="316">
        <v>7311054.8099999996</v>
      </c>
      <c r="Z201" s="316">
        <v>11190637.140000001</v>
      </c>
      <c r="AA201" s="301">
        <v>12944216.630000001</v>
      </c>
    </row>
    <row r="202" spans="15:27" ht="31.2" x14ac:dyDescent="0.25">
      <c r="O202" s="315" t="s">
        <v>135</v>
      </c>
      <c r="P202" s="314">
        <v>811</v>
      </c>
      <c r="Q202" s="313">
        <v>5</v>
      </c>
      <c r="R202" s="313">
        <v>3</v>
      </c>
      <c r="S202" s="312" t="s">
        <v>172</v>
      </c>
      <c r="T202" s="311">
        <v>200</v>
      </c>
      <c r="U202" s="310" t="s">
        <v>134</v>
      </c>
      <c r="V202" s="419"/>
      <c r="W202" s="419"/>
      <c r="X202" s="420"/>
      <c r="Y202" s="309">
        <v>366602.36</v>
      </c>
      <c r="Z202" s="309">
        <v>429100</v>
      </c>
      <c r="AA202" s="308">
        <v>429100</v>
      </c>
    </row>
    <row r="203" spans="15:27" ht="46.8" x14ac:dyDescent="0.25">
      <c r="O203" s="315" t="s">
        <v>136</v>
      </c>
      <c r="P203" s="314">
        <v>811</v>
      </c>
      <c r="Q203" s="313">
        <v>5</v>
      </c>
      <c r="R203" s="313">
        <v>3</v>
      </c>
      <c r="S203" s="312" t="s">
        <v>172</v>
      </c>
      <c r="T203" s="311">
        <v>240</v>
      </c>
      <c r="U203" s="310" t="s">
        <v>134</v>
      </c>
      <c r="V203" s="419"/>
      <c r="W203" s="419"/>
      <c r="X203" s="420"/>
      <c r="Y203" s="309">
        <v>366602.36</v>
      </c>
      <c r="Z203" s="309">
        <v>429100</v>
      </c>
      <c r="AA203" s="308">
        <v>429100</v>
      </c>
    </row>
    <row r="204" spans="15:27" ht="46.8" x14ac:dyDescent="0.25">
      <c r="O204" s="315" t="s">
        <v>301</v>
      </c>
      <c r="P204" s="314">
        <v>811</v>
      </c>
      <c r="Q204" s="313">
        <v>5</v>
      </c>
      <c r="R204" s="313">
        <v>3</v>
      </c>
      <c r="S204" s="312" t="s">
        <v>172</v>
      </c>
      <c r="T204" s="311">
        <v>600</v>
      </c>
      <c r="U204" s="310" t="s">
        <v>134</v>
      </c>
      <c r="V204" s="419"/>
      <c r="W204" s="419"/>
      <c r="X204" s="420"/>
      <c r="Y204" s="309">
        <v>6911157.9299999997</v>
      </c>
      <c r="Z204" s="309">
        <v>10761537.140000001</v>
      </c>
      <c r="AA204" s="308">
        <v>12515116.630000001</v>
      </c>
    </row>
    <row r="205" spans="15:27" ht="15.6" x14ac:dyDescent="0.25">
      <c r="O205" s="315" t="s">
        <v>446</v>
      </c>
      <c r="P205" s="314">
        <v>811</v>
      </c>
      <c r="Q205" s="313">
        <v>5</v>
      </c>
      <c r="R205" s="313">
        <v>3</v>
      </c>
      <c r="S205" s="312" t="s">
        <v>172</v>
      </c>
      <c r="T205" s="311">
        <v>610</v>
      </c>
      <c r="U205" s="310" t="s">
        <v>134</v>
      </c>
      <c r="V205" s="419"/>
      <c r="W205" s="419"/>
      <c r="X205" s="420"/>
      <c r="Y205" s="309">
        <v>6911157.9299999997</v>
      </c>
      <c r="Z205" s="309">
        <v>10761537.140000001</v>
      </c>
      <c r="AA205" s="308">
        <v>12515116.630000001</v>
      </c>
    </row>
    <row r="206" spans="15:27" ht="15.6" x14ac:dyDescent="0.25">
      <c r="O206" s="315" t="s">
        <v>137</v>
      </c>
      <c r="P206" s="314">
        <v>811</v>
      </c>
      <c r="Q206" s="313">
        <v>5</v>
      </c>
      <c r="R206" s="313">
        <v>3</v>
      </c>
      <c r="S206" s="312" t="s">
        <v>172</v>
      </c>
      <c r="T206" s="311">
        <v>800</v>
      </c>
      <c r="U206" s="310" t="s">
        <v>134</v>
      </c>
      <c r="V206" s="419"/>
      <c r="W206" s="419"/>
      <c r="X206" s="420"/>
      <c r="Y206" s="309">
        <v>33294.519999999997</v>
      </c>
      <c r="Z206" s="309">
        <v>0</v>
      </c>
      <c r="AA206" s="308">
        <v>0</v>
      </c>
    </row>
    <row r="207" spans="15:27" ht="15.6" x14ac:dyDescent="0.25">
      <c r="O207" s="315" t="s">
        <v>138</v>
      </c>
      <c r="P207" s="314">
        <v>811</v>
      </c>
      <c r="Q207" s="313">
        <v>5</v>
      </c>
      <c r="R207" s="313">
        <v>3</v>
      </c>
      <c r="S207" s="312" t="s">
        <v>172</v>
      </c>
      <c r="T207" s="311">
        <v>850</v>
      </c>
      <c r="U207" s="310" t="s">
        <v>134</v>
      </c>
      <c r="V207" s="419"/>
      <c r="W207" s="419"/>
      <c r="X207" s="420"/>
      <c r="Y207" s="309">
        <v>33294.519999999997</v>
      </c>
      <c r="Z207" s="309">
        <v>0</v>
      </c>
      <c r="AA207" s="308">
        <v>0</v>
      </c>
    </row>
    <row r="208" spans="15:27" ht="15.6" x14ac:dyDescent="0.25">
      <c r="O208" s="321" t="s">
        <v>173</v>
      </c>
      <c r="P208" s="320">
        <v>811</v>
      </c>
      <c r="Q208" s="319">
        <v>5</v>
      </c>
      <c r="R208" s="319">
        <v>3</v>
      </c>
      <c r="S208" s="318" t="s">
        <v>174</v>
      </c>
      <c r="T208" s="317" t="s">
        <v>13</v>
      </c>
      <c r="U208" s="310" t="s">
        <v>134</v>
      </c>
      <c r="V208" s="421"/>
      <c r="W208" s="421"/>
      <c r="X208" s="422"/>
      <c r="Y208" s="316">
        <v>450000</v>
      </c>
      <c r="Z208" s="316">
        <v>450000</v>
      </c>
      <c r="AA208" s="301">
        <v>450000</v>
      </c>
    </row>
    <row r="209" spans="15:27" ht="31.2" x14ac:dyDescent="0.25">
      <c r="O209" s="315" t="s">
        <v>135</v>
      </c>
      <c r="P209" s="314">
        <v>811</v>
      </c>
      <c r="Q209" s="313">
        <v>5</v>
      </c>
      <c r="R209" s="313">
        <v>3</v>
      </c>
      <c r="S209" s="312" t="s">
        <v>174</v>
      </c>
      <c r="T209" s="311">
        <v>200</v>
      </c>
      <c r="U209" s="310" t="s">
        <v>134</v>
      </c>
      <c r="V209" s="419"/>
      <c r="W209" s="419"/>
      <c r="X209" s="420"/>
      <c r="Y209" s="309">
        <v>450000</v>
      </c>
      <c r="Z209" s="309">
        <v>450000</v>
      </c>
      <c r="AA209" s="308">
        <v>450000</v>
      </c>
    </row>
    <row r="210" spans="15:27" ht="46.8" x14ac:dyDescent="0.25">
      <c r="O210" s="315" t="s">
        <v>136</v>
      </c>
      <c r="P210" s="314">
        <v>811</v>
      </c>
      <c r="Q210" s="313">
        <v>5</v>
      </c>
      <c r="R210" s="313">
        <v>3</v>
      </c>
      <c r="S210" s="312" t="s">
        <v>174</v>
      </c>
      <c r="T210" s="311">
        <v>240</v>
      </c>
      <c r="U210" s="310" t="s">
        <v>134</v>
      </c>
      <c r="V210" s="419"/>
      <c r="W210" s="419"/>
      <c r="X210" s="420"/>
      <c r="Y210" s="309">
        <v>450000</v>
      </c>
      <c r="Z210" s="309">
        <v>450000</v>
      </c>
      <c r="AA210" s="308">
        <v>450000</v>
      </c>
    </row>
    <row r="211" spans="15:27" ht="15.6" x14ac:dyDescent="0.25">
      <c r="O211" s="321" t="s">
        <v>442</v>
      </c>
      <c r="P211" s="320">
        <v>811</v>
      </c>
      <c r="Q211" s="319">
        <v>5</v>
      </c>
      <c r="R211" s="319">
        <v>3</v>
      </c>
      <c r="S211" s="318" t="s">
        <v>443</v>
      </c>
      <c r="T211" s="317" t="s">
        <v>13</v>
      </c>
      <c r="U211" s="310" t="s">
        <v>134</v>
      </c>
      <c r="V211" s="421"/>
      <c r="W211" s="421"/>
      <c r="X211" s="422"/>
      <c r="Y211" s="316">
        <v>1463150</v>
      </c>
      <c r="Z211" s="316">
        <v>1384400</v>
      </c>
      <c r="AA211" s="301">
        <v>46000</v>
      </c>
    </row>
    <row r="212" spans="15:27" ht="46.8" x14ac:dyDescent="0.25">
      <c r="O212" s="315" t="s">
        <v>301</v>
      </c>
      <c r="P212" s="314">
        <v>811</v>
      </c>
      <c r="Q212" s="313">
        <v>5</v>
      </c>
      <c r="R212" s="313">
        <v>3</v>
      </c>
      <c r="S212" s="312" t="s">
        <v>443</v>
      </c>
      <c r="T212" s="311">
        <v>600</v>
      </c>
      <c r="U212" s="310" t="s">
        <v>134</v>
      </c>
      <c r="V212" s="419"/>
      <c r="W212" s="419"/>
      <c r="X212" s="420"/>
      <c r="Y212" s="309">
        <v>1463150</v>
      </c>
      <c r="Z212" s="309">
        <v>1384400</v>
      </c>
      <c r="AA212" s="308">
        <v>46000</v>
      </c>
    </row>
    <row r="213" spans="15:27" ht="15.6" x14ac:dyDescent="0.25">
      <c r="O213" s="315" t="s">
        <v>446</v>
      </c>
      <c r="P213" s="314">
        <v>811</v>
      </c>
      <c r="Q213" s="313">
        <v>5</v>
      </c>
      <c r="R213" s="313">
        <v>3</v>
      </c>
      <c r="S213" s="312" t="s">
        <v>443</v>
      </c>
      <c r="T213" s="311">
        <v>610</v>
      </c>
      <c r="U213" s="310" t="s">
        <v>134</v>
      </c>
      <c r="V213" s="419"/>
      <c r="W213" s="419"/>
      <c r="X213" s="420"/>
      <c r="Y213" s="309">
        <v>1463150</v>
      </c>
      <c r="Z213" s="309">
        <v>1384400</v>
      </c>
      <c r="AA213" s="308">
        <v>46000</v>
      </c>
    </row>
    <row r="214" spans="15:27" ht="15.6" x14ac:dyDescent="0.25">
      <c r="O214" s="321" t="s">
        <v>175</v>
      </c>
      <c r="P214" s="320">
        <v>811</v>
      </c>
      <c r="Q214" s="319">
        <v>5</v>
      </c>
      <c r="R214" s="319">
        <v>3</v>
      </c>
      <c r="S214" s="318" t="s">
        <v>176</v>
      </c>
      <c r="T214" s="317" t="s">
        <v>13</v>
      </c>
      <c r="U214" s="310" t="s">
        <v>134</v>
      </c>
      <c r="V214" s="421"/>
      <c r="W214" s="421"/>
      <c r="X214" s="422"/>
      <c r="Y214" s="316">
        <v>97067.64</v>
      </c>
      <c r="Z214" s="316">
        <v>327000</v>
      </c>
      <c r="AA214" s="301">
        <v>327000</v>
      </c>
    </row>
    <row r="215" spans="15:27" ht="31.2" x14ac:dyDescent="0.25">
      <c r="O215" s="315" t="s">
        <v>135</v>
      </c>
      <c r="P215" s="314">
        <v>811</v>
      </c>
      <c r="Q215" s="313">
        <v>5</v>
      </c>
      <c r="R215" s="313">
        <v>3</v>
      </c>
      <c r="S215" s="312" t="s">
        <v>176</v>
      </c>
      <c r="T215" s="311">
        <v>200</v>
      </c>
      <c r="U215" s="310" t="s">
        <v>134</v>
      </c>
      <c r="V215" s="419"/>
      <c r="W215" s="419"/>
      <c r="X215" s="420"/>
      <c r="Y215" s="309">
        <v>97067.64</v>
      </c>
      <c r="Z215" s="309">
        <v>327000</v>
      </c>
      <c r="AA215" s="308">
        <v>327000</v>
      </c>
    </row>
    <row r="216" spans="15:27" ht="46.8" x14ac:dyDescent="0.25">
      <c r="O216" s="315" t="s">
        <v>136</v>
      </c>
      <c r="P216" s="314">
        <v>811</v>
      </c>
      <c r="Q216" s="313">
        <v>5</v>
      </c>
      <c r="R216" s="313">
        <v>3</v>
      </c>
      <c r="S216" s="312" t="s">
        <v>176</v>
      </c>
      <c r="T216" s="311">
        <v>240</v>
      </c>
      <c r="U216" s="310" t="s">
        <v>134</v>
      </c>
      <c r="V216" s="419"/>
      <c r="W216" s="419"/>
      <c r="X216" s="420"/>
      <c r="Y216" s="309">
        <v>97067.64</v>
      </c>
      <c r="Z216" s="309">
        <v>327000</v>
      </c>
      <c r="AA216" s="308">
        <v>327000</v>
      </c>
    </row>
    <row r="217" spans="15:27" ht="15.6" x14ac:dyDescent="0.25">
      <c r="O217" s="321" t="s">
        <v>177</v>
      </c>
      <c r="P217" s="320">
        <v>811</v>
      </c>
      <c r="Q217" s="319">
        <v>5</v>
      </c>
      <c r="R217" s="319">
        <v>3</v>
      </c>
      <c r="S217" s="318" t="s">
        <v>178</v>
      </c>
      <c r="T217" s="317" t="s">
        <v>13</v>
      </c>
      <c r="U217" s="310" t="s">
        <v>134</v>
      </c>
      <c r="V217" s="421"/>
      <c r="W217" s="421"/>
      <c r="X217" s="422"/>
      <c r="Y217" s="316">
        <v>3300118.86</v>
      </c>
      <c r="Z217" s="316">
        <v>704304.32</v>
      </c>
      <c r="AA217" s="301">
        <v>848114.42</v>
      </c>
    </row>
    <row r="218" spans="15:27" ht="31.2" x14ac:dyDescent="0.25">
      <c r="O218" s="315" t="s">
        <v>135</v>
      </c>
      <c r="P218" s="314">
        <v>811</v>
      </c>
      <c r="Q218" s="313">
        <v>5</v>
      </c>
      <c r="R218" s="313">
        <v>3</v>
      </c>
      <c r="S218" s="312" t="s">
        <v>178</v>
      </c>
      <c r="T218" s="311">
        <v>200</v>
      </c>
      <c r="U218" s="310" t="s">
        <v>134</v>
      </c>
      <c r="V218" s="419"/>
      <c r="W218" s="419"/>
      <c r="X218" s="420"/>
      <c r="Y218" s="309">
        <v>2876918.86</v>
      </c>
      <c r="Z218" s="309">
        <v>449904.32</v>
      </c>
      <c r="AA218" s="308">
        <v>593714.42000000004</v>
      </c>
    </row>
    <row r="219" spans="15:27" ht="46.8" x14ac:dyDescent="0.25">
      <c r="O219" s="315" t="s">
        <v>136</v>
      </c>
      <c r="P219" s="314">
        <v>811</v>
      </c>
      <c r="Q219" s="313">
        <v>5</v>
      </c>
      <c r="R219" s="313">
        <v>3</v>
      </c>
      <c r="S219" s="312" t="s">
        <v>178</v>
      </c>
      <c r="T219" s="311">
        <v>240</v>
      </c>
      <c r="U219" s="310" t="s">
        <v>134</v>
      </c>
      <c r="V219" s="419"/>
      <c r="W219" s="419"/>
      <c r="X219" s="420"/>
      <c r="Y219" s="309">
        <v>2876918.86</v>
      </c>
      <c r="Z219" s="309">
        <v>449904.32</v>
      </c>
      <c r="AA219" s="308">
        <v>593714.42000000004</v>
      </c>
    </row>
    <row r="220" spans="15:27" ht="46.8" x14ac:dyDescent="0.25">
      <c r="O220" s="315" t="s">
        <v>301</v>
      </c>
      <c r="P220" s="314">
        <v>811</v>
      </c>
      <c r="Q220" s="313">
        <v>5</v>
      </c>
      <c r="R220" s="313">
        <v>3</v>
      </c>
      <c r="S220" s="312" t="s">
        <v>178</v>
      </c>
      <c r="T220" s="311">
        <v>600</v>
      </c>
      <c r="U220" s="310" t="s">
        <v>134</v>
      </c>
      <c r="V220" s="419"/>
      <c r="W220" s="419"/>
      <c r="X220" s="420"/>
      <c r="Y220" s="309">
        <v>423200</v>
      </c>
      <c r="Z220" s="309">
        <v>254400</v>
      </c>
      <c r="AA220" s="308">
        <v>254400</v>
      </c>
    </row>
    <row r="221" spans="15:27" ht="15.6" x14ac:dyDescent="0.25">
      <c r="O221" s="315" t="s">
        <v>446</v>
      </c>
      <c r="P221" s="314">
        <v>811</v>
      </c>
      <c r="Q221" s="313">
        <v>5</v>
      </c>
      <c r="R221" s="313">
        <v>3</v>
      </c>
      <c r="S221" s="312" t="s">
        <v>178</v>
      </c>
      <c r="T221" s="311">
        <v>610</v>
      </c>
      <c r="U221" s="310" t="s">
        <v>134</v>
      </c>
      <c r="V221" s="419"/>
      <c r="W221" s="419"/>
      <c r="X221" s="420"/>
      <c r="Y221" s="309">
        <v>423200</v>
      </c>
      <c r="Z221" s="309">
        <v>254400</v>
      </c>
      <c r="AA221" s="308">
        <v>254400</v>
      </c>
    </row>
    <row r="222" spans="15:27" ht="46.8" x14ac:dyDescent="0.25">
      <c r="O222" s="321" t="s">
        <v>364</v>
      </c>
      <c r="P222" s="320">
        <v>811</v>
      </c>
      <c r="Q222" s="319">
        <v>5</v>
      </c>
      <c r="R222" s="319">
        <v>3</v>
      </c>
      <c r="S222" s="318" t="s">
        <v>365</v>
      </c>
      <c r="T222" s="317" t="s">
        <v>13</v>
      </c>
      <c r="U222" s="310" t="s">
        <v>134</v>
      </c>
      <c r="V222" s="421"/>
      <c r="W222" s="421"/>
      <c r="X222" s="422"/>
      <c r="Y222" s="316">
        <v>1175376.3</v>
      </c>
      <c r="Z222" s="316">
        <v>350000</v>
      </c>
      <c r="AA222" s="301">
        <v>350000</v>
      </c>
    </row>
    <row r="223" spans="15:27" ht="31.2" x14ac:dyDescent="0.25">
      <c r="O223" s="315" t="s">
        <v>135</v>
      </c>
      <c r="P223" s="314">
        <v>811</v>
      </c>
      <c r="Q223" s="313">
        <v>5</v>
      </c>
      <c r="R223" s="313">
        <v>3</v>
      </c>
      <c r="S223" s="312" t="s">
        <v>365</v>
      </c>
      <c r="T223" s="311">
        <v>200</v>
      </c>
      <c r="U223" s="310" t="s">
        <v>134</v>
      </c>
      <c r="V223" s="419"/>
      <c r="W223" s="419"/>
      <c r="X223" s="420"/>
      <c r="Y223" s="309">
        <v>350000</v>
      </c>
      <c r="Z223" s="309">
        <v>350000</v>
      </c>
      <c r="AA223" s="308">
        <v>350000</v>
      </c>
    </row>
    <row r="224" spans="15:27" ht="46.8" x14ac:dyDescent="0.25">
      <c r="O224" s="315" t="s">
        <v>136</v>
      </c>
      <c r="P224" s="314">
        <v>811</v>
      </c>
      <c r="Q224" s="313">
        <v>5</v>
      </c>
      <c r="R224" s="313">
        <v>3</v>
      </c>
      <c r="S224" s="312" t="s">
        <v>365</v>
      </c>
      <c r="T224" s="311">
        <v>240</v>
      </c>
      <c r="U224" s="310" t="s">
        <v>134</v>
      </c>
      <c r="V224" s="419"/>
      <c r="W224" s="419"/>
      <c r="X224" s="420"/>
      <c r="Y224" s="309">
        <v>350000</v>
      </c>
      <c r="Z224" s="309">
        <v>350000</v>
      </c>
      <c r="AA224" s="308">
        <v>350000</v>
      </c>
    </row>
    <row r="225" spans="15:27" ht="46.8" x14ac:dyDescent="0.25">
      <c r="O225" s="315" t="s">
        <v>343</v>
      </c>
      <c r="P225" s="314">
        <v>811</v>
      </c>
      <c r="Q225" s="313">
        <v>5</v>
      </c>
      <c r="R225" s="313">
        <v>3</v>
      </c>
      <c r="S225" s="312" t="s">
        <v>365</v>
      </c>
      <c r="T225" s="311">
        <v>400</v>
      </c>
      <c r="U225" s="310" t="s">
        <v>134</v>
      </c>
      <c r="V225" s="419"/>
      <c r="W225" s="419"/>
      <c r="X225" s="420"/>
      <c r="Y225" s="309">
        <v>825376.3</v>
      </c>
      <c r="Z225" s="309">
        <v>0</v>
      </c>
      <c r="AA225" s="308">
        <v>0</v>
      </c>
    </row>
    <row r="226" spans="15:27" ht="15.6" x14ac:dyDescent="0.25">
      <c r="O226" s="315" t="s">
        <v>344</v>
      </c>
      <c r="P226" s="314">
        <v>811</v>
      </c>
      <c r="Q226" s="313">
        <v>5</v>
      </c>
      <c r="R226" s="313">
        <v>3</v>
      </c>
      <c r="S226" s="312" t="s">
        <v>365</v>
      </c>
      <c r="T226" s="311">
        <v>410</v>
      </c>
      <c r="U226" s="310" t="s">
        <v>134</v>
      </c>
      <c r="V226" s="419"/>
      <c r="W226" s="419"/>
      <c r="X226" s="420"/>
      <c r="Y226" s="309">
        <v>825376.3</v>
      </c>
      <c r="Z226" s="309">
        <v>0</v>
      </c>
      <c r="AA226" s="308">
        <v>0</v>
      </c>
    </row>
    <row r="227" spans="15:27" ht="46.8" x14ac:dyDescent="0.25">
      <c r="O227" s="321" t="s">
        <v>444</v>
      </c>
      <c r="P227" s="320">
        <v>811</v>
      </c>
      <c r="Q227" s="319">
        <v>5</v>
      </c>
      <c r="R227" s="319">
        <v>3</v>
      </c>
      <c r="S227" s="318" t="s">
        <v>445</v>
      </c>
      <c r="T227" s="317" t="s">
        <v>13</v>
      </c>
      <c r="U227" s="310" t="s">
        <v>134</v>
      </c>
      <c r="V227" s="421"/>
      <c r="W227" s="421"/>
      <c r="X227" s="422"/>
      <c r="Y227" s="316">
        <v>40222013.869999997</v>
      </c>
      <c r="Z227" s="316">
        <v>39212651</v>
      </c>
      <c r="AA227" s="301">
        <v>39212651</v>
      </c>
    </row>
    <row r="228" spans="15:27" ht="46.8" x14ac:dyDescent="0.25">
      <c r="O228" s="315" t="s">
        <v>301</v>
      </c>
      <c r="P228" s="314">
        <v>811</v>
      </c>
      <c r="Q228" s="313">
        <v>5</v>
      </c>
      <c r="R228" s="313">
        <v>3</v>
      </c>
      <c r="S228" s="312" t="s">
        <v>445</v>
      </c>
      <c r="T228" s="311">
        <v>600</v>
      </c>
      <c r="U228" s="310" t="s">
        <v>134</v>
      </c>
      <c r="V228" s="419"/>
      <c r="W228" s="419"/>
      <c r="X228" s="420"/>
      <c r="Y228" s="309">
        <v>40222013.869999997</v>
      </c>
      <c r="Z228" s="309">
        <v>39212651</v>
      </c>
      <c r="AA228" s="308">
        <v>39212651</v>
      </c>
    </row>
    <row r="229" spans="15:27" ht="15.6" x14ac:dyDescent="0.25">
      <c r="O229" s="315" t="s">
        <v>446</v>
      </c>
      <c r="P229" s="314">
        <v>811</v>
      </c>
      <c r="Q229" s="313">
        <v>5</v>
      </c>
      <c r="R229" s="313">
        <v>3</v>
      </c>
      <c r="S229" s="312" t="s">
        <v>445</v>
      </c>
      <c r="T229" s="311">
        <v>610</v>
      </c>
      <c r="U229" s="310" t="s">
        <v>134</v>
      </c>
      <c r="V229" s="419"/>
      <c r="W229" s="419"/>
      <c r="X229" s="420"/>
      <c r="Y229" s="309">
        <v>40222013.869999997</v>
      </c>
      <c r="Z229" s="309">
        <v>39212651</v>
      </c>
      <c r="AA229" s="308">
        <v>39212651</v>
      </c>
    </row>
    <row r="230" spans="15:27" ht="109.2" x14ac:dyDescent="0.25">
      <c r="O230" s="321" t="s">
        <v>514</v>
      </c>
      <c r="P230" s="320">
        <v>811</v>
      </c>
      <c r="Q230" s="319">
        <v>5</v>
      </c>
      <c r="R230" s="319">
        <v>3</v>
      </c>
      <c r="S230" s="318" t="s">
        <v>515</v>
      </c>
      <c r="T230" s="317" t="s">
        <v>13</v>
      </c>
      <c r="U230" s="310" t="s">
        <v>134</v>
      </c>
      <c r="V230" s="421"/>
      <c r="W230" s="421"/>
      <c r="X230" s="422"/>
      <c r="Y230" s="316">
        <v>1185800.04</v>
      </c>
      <c r="Z230" s="316">
        <v>0</v>
      </c>
      <c r="AA230" s="301">
        <v>0</v>
      </c>
    </row>
    <row r="231" spans="15:27" ht="31.2" x14ac:dyDescent="0.25">
      <c r="O231" s="315" t="s">
        <v>135</v>
      </c>
      <c r="P231" s="314">
        <v>811</v>
      </c>
      <c r="Q231" s="313">
        <v>5</v>
      </c>
      <c r="R231" s="313">
        <v>3</v>
      </c>
      <c r="S231" s="312" t="s">
        <v>515</v>
      </c>
      <c r="T231" s="311">
        <v>200</v>
      </c>
      <c r="U231" s="310" t="s">
        <v>134</v>
      </c>
      <c r="V231" s="419"/>
      <c r="W231" s="419"/>
      <c r="X231" s="420"/>
      <c r="Y231" s="309">
        <v>1185800.04</v>
      </c>
      <c r="Z231" s="309">
        <v>0</v>
      </c>
      <c r="AA231" s="308">
        <v>0</v>
      </c>
    </row>
    <row r="232" spans="15:27" ht="46.8" x14ac:dyDescent="0.25">
      <c r="O232" s="315" t="s">
        <v>136</v>
      </c>
      <c r="P232" s="314">
        <v>811</v>
      </c>
      <c r="Q232" s="313">
        <v>5</v>
      </c>
      <c r="R232" s="313">
        <v>3</v>
      </c>
      <c r="S232" s="312" t="s">
        <v>515</v>
      </c>
      <c r="T232" s="311">
        <v>240</v>
      </c>
      <c r="U232" s="310" t="s">
        <v>134</v>
      </c>
      <c r="V232" s="419"/>
      <c r="W232" s="419"/>
      <c r="X232" s="420"/>
      <c r="Y232" s="309">
        <v>1185800.04</v>
      </c>
      <c r="Z232" s="309">
        <v>0</v>
      </c>
      <c r="AA232" s="308">
        <v>0</v>
      </c>
    </row>
    <row r="233" spans="15:27" ht="124.8" x14ac:dyDescent="0.25">
      <c r="O233" s="321" t="s">
        <v>516</v>
      </c>
      <c r="P233" s="320">
        <v>811</v>
      </c>
      <c r="Q233" s="319">
        <v>5</v>
      </c>
      <c r="R233" s="319">
        <v>3</v>
      </c>
      <c r="S233" s="318" t="s">
        <v>517</v>
      </c>
      <c r="T233" s="317" t="s">
        <v>13</v>
      </c>
      <c r="U233" s="310" t="s">
        <v>134</v>
      </c>
      <c r="V233" s="421"/>
      <c r="W233" s="421"/>
      <c r="X233" s="422"/>
      <c r="Y233" s="316">
        <v>500000</v>
      </c>
      <c r="Z233" s="316">
        <v>0</v>
      </c>
      <c r="AA233" s="301">
        <v>0</v>
      </c>
    </row>
    <row r="234" spans="15:27" ht="31.2" x14ac:dyDescent="0.25">
      <c r="O234" s="315" t="s">
        <v>135</v>
      </c>
      <c r="P234" s="314">
        <v>811</v>
      </c>
      <c r="Q234" s="313">
        <v>5</v>
      </c>
      <c r="R234" s="313">
        <v>3</v>
      </c>
      <c r="S234" s="312" t="s">
        <v>517</v>
      </c>
      <c r="T234" s="311">
        <v>200</v>
      </c>
      <c r="U234" s="310" t="s">
        <v>134</v>
      </c>
      <c r="V234" s="419"/>
      <c r="W234" s="419"/>
      <c r="X234" s="420"/>
      <c r="Y234" s="309">
        <v>500000</v>
      </c>
      <c r="Z234" s="309">
        <v>0</v>
      </c>
      <c r="AA234" s="308">
        <v>0</v>
      </c>
    </row>
    <row r="235" spans="15:27" ht="46.8" x14ac:dyDescent="0.25">
      <c r="O235" s="315" t="s">
        <v>136</v>
      </c>
      <c r="P235" s="314">
        <v>811</v>
      </c>
      <c r="Q235" s="313">
        <v>5</v>
      </c>
      <c r="R235" s="313">
        <v>3</v>
      </c>
      <c r="S235" s="312" t="s">
        <v>517</v>
      </c>
      <c r="T235" s="311">
        <v>240</v>
      </c>
      <c r="U235" s="310" t="s">
        <v>134</v>
      </c>
      <c r="V235" s="419"/>
      <c r="W235" s="419"/>
      <c r="X235" s="420"/>
      <c r="Y235" s="309">
        <v>500000</v>
      </c>
      <c r="Z235" s="309">
        <v>0</v>
      </c>
      <c r="AA235" s="308">
        <v>0</v>
      </c>
    </row>
    <row r="236" spans="15:27" ht="78" x14ac:dyDescent="0.25">
      <c r="O236" s="321" t="s">
        <v>566</v>
      </c>
      <c r="P236" s="320">
        <v>811</v>
      </c>
      <c r="Q236" s="319">
        <v>5</v>
      </c>
      <c r="R236" s="319">
        <v>3</v>
      </c>
      <c r="S236" s="318" t="s">
        <v>567</v>
      </c>
      <c r="T236" s="317" t="s">
        <v>13</v>
      </c>
      <c r="U236" s="310" t="s">
        <v>134</v>
      </c>
      <c r="V236" s="421"/>
      <c r="W236" s="421"/>
      <c r="X236" s="422"/>
      <c r="Y236" s="316">
        <v>1945300</v>
      </c>
      <c r="Z236" s="316">
        <v>0</v>
      </c>
      <c r="AA236" s="301">
        <v>0</v>
      </c>
    </row>
    <row r="237" spans="15:27" ht="46.8" x14ac:dyDescent="0.25">
      <c r="O237" s="315" t="s">
        <v>301</v>
      </c>
      <c r="P237" s="314">
        <v>811</v>
      </c>
      <c r="Q237" s="313">
        <v>5</v>
      </c>
      <c r="R237" s="313">
        <v>3</v>
      </c>
      <c r="S237" s="312" t="s">
        <v>567</v>
      </c>
      <c r="T237" s="311">
        <v>600</v>
      </c>
      <c r="U237" s="310" t="s">
        <v>134</v>
      </c>
      <c r="V237" s="419"/>
      <c r="W237" s="419"/>
      <c r="X237" s="420"/>
      <c r="Y237" s="309">
        <v>1945300</v>
      </c>
      <c r="Z237" s="309">
        <v>0</v>
      </c>
      <c r="AA237" s="308">
        <v>0</v>
      </c>
    </row>
    <row r="238" spans="15:27" ht="15.6" x14ac:dyDescent="0.25">
      <c r="O238" s="315" t="s">
        <v>446</v>
      </c>
      <c r="P238" s="314">
        <v>811</v>
      </c>
      <c r="Q238" s="313">
        <v>5</v>
      </c>
      <c r="R238" s="313">
        <v>3</v>
      </c>
      <c r="S238" s="312" t="s">
        <v>567</v>
      </c>
      <c r="T238" s="311">
        <v>610</v>
      </c>
      <c r="U238" s="310" t="s">
        <v>134</v>
      </c>
      <c r="V238" s="419"/>
      <c r="W238" s="419"/>
      <c r="X238" s="420"/>
      <c r="Y238" s="309">
        <v>1945300</v>
      </c>
      <c r="Z238" s="309">
        <v>0</v>
      </c>
      <c r="AA238" s="308">
        <v>0</v>
      </c>
    </row>
    <row r="239" spans="15:27" ht="124.8" x14ac:dyDescent="0.25">
      <c r="O239" s="321" t="s">
        <v>370</v>
      </c>
      <c r="P239" s="320">
        <v>811</v>
      </c>
      <c r="Q239" s="319">
        <v>5</v>
      </c>
      <c r="R239" s="319">
        <v>3</v>
      </c>
      <c r="S239" s="318" t="s">
        <v>371</v>
      </c>
      <c r="T239" s="317" t="s">
        <v>13</v>
      </c>
      <c r="U239" s="310" t="s">
        <v>134</v>
      </c>
      <c r="V239" s="421"/>
      <c r="W239" s="421"/>
      <c r="X239" s="422"/>
      <c r="Y239" s="316">
        <v>25000000</v>
      </c>
      <c r="Z239" s="316">
        <v>0</v>
      </c>
      <c r="AA239" s="301">
        <v>0</v>
      </c>
    </row>
    <row r="240" spans="15:27" ht="46.8" x14ac:dyDescent="0.25">
      <c r="O240" s="315" t="s">
        <v>343</v>
      </c>
      <c r="P240" s="314">
        <v>811</v>
      </c>
      <c r="Q240" s="313">
        <v>5</v>
      </c>
      <c r="R240" s="313">
        <v>3</v>
      </c>
      <c r="S240" s="312" t="s">
        <v>371</v>
      </c>
      <c r="T240" s="311">
        <v>400</v>
      </c>
      <c r="U240" s="310" t="s">
        <v>134</v>
      </c>
      <c r="V240" s="419"/>
      <c r="W240" s="419"/>
      <c r="X240" s="420"/>
      <c r="Y240" s="309">
        <v>25000000</v>
      </c>
      <c r="Z240" s="309">
        <v>0</v>
      </c>
      <c r="AA240" s="308">
        <v>0</v>
      </c>
    </row>
    <row r="241" spans="15:27" ht="15.6" x14ac:dyDescent="0.25">
      <c r="O241" s="315" t="s">
        <v>344</v>
      </c>
      <c r="P241" s="314">
        <v>811</v>
      </c>
      <c r="Q241" s="313">
        <v>5</v>
      </c>
      <c r="R241" s="313">
        <v>3</v>
      </c>
      <c r="S241" s="312" t="s">
        <v>371</v>
      </c>
      <c r="T241" s="311">
        <v>410</v>
      </c>
      <c r="U241" s="310" t="s">
        <v>134</v>
      </c>
      <c r="V241" s="419"/>
      <c r="W241" s="419"/>
      <c r="X241" s="420"/>
      <c r="Y241" s="309">
        <v>25000000</v>
      </c>
      <c r="Z241" s="309">
        <v>0</v>
      </c>
      <c r="AA241" s="308">
        <v>0</v>
      </c>
    </row>
    <row r="242" spans="15:27" ht="109.2" x14ac:dyDescent="0.25">
      <c r="O242" s="321" t="s">
        <v>447</v>
      </c>
      <c r="P242" s="320">
        <v>811</v>
      </c>
      <c r="Q242" s="319">
        <v>5</v>
      </c>
      <c r="R242" s="319">
        <v>3</v>
      </c>
      <c r="S242" s="318" t="s">
        <v>448</v>
      </c>
      <c r="T242" s="317" t="s">
        <v>13</v>
      </c>
      <c r="U242" s="310" t="s">
        <v>134</v>
      </c>
      <c r="V242" s="421"/>
      <c r="W242" s="421"/>
      <c r="X242" s="422"/>
      <c r="Y242" s="316">
        <v>564199.56000000006</v>
      </c>
      <c r="Z242" s="316">
        <v>0</v>
      </c>
      <c r="AA242" s="301">
        <v>0</v>
      </c>
    </row>
    <row r="243" spans="15:27" ht="31.2" x14ac:dyDescent="0.25">
      <c r="O243" s="315" t="s">
        <v>135</v>
      </c>
      <c r="P243" s="314">
        <v>811</v>
      </c>
      <c r="Q243" s="313">
        <v>5</v>
      </c>
      <c r="R243" s="313">
        <v>3</v>
      </c>
      <c r="S243" s="312" t="s">
        <v>448</v>
      </c>
      <c r="T243" s="311">
        <v>200</v>
      </c>
      <c r="U243" s="310" t="s">
        <v>134</v>
      </c>
      <c r="V243" s="419"/>
      <c r="W243" s="419"/>
      <c r="X243" s="420"/>
      <c r="Y243" s="309">
        <v>564199.56000000006</v>
      </c>
      <c r="Z243" s="309">
        <v>0</v>
      </c>
      <c r="AA243" s="308">
        <v>0</v>
      </c>
    </row>
    <row r="244" spans="15:27" ht="46.8" x14ac:dyDescent="0.25">
      <c r="O244" s="315" t="s">
        <v>136</v>
      </c>
      <c r="P244" s="314">
        <v>811</v>
      </c>
      <c r="Q244" s="313">
        <v>5</v>
      </c>
      <c r="R244" s="313">
        <v>3</v>
      </c>
      <c r="S244" s="312" t="s">
        <v>448</v>
      </c>
      <c r="T244" s="311">
        <v>240</v>
      </c>
      <c r="U244" s="310" t="s">
        <v>134</v>
      </c>
      <c r="V244" s="419"/>
      <c r="W244" s="419"/>
      <c r="X244" s="420"/>
      <c r="Y244" s="309">
        <v>564199.56000000006</v>
      </c>
      <c r="Z244" s="309">
        <v>0</v>
      </c>
      <c r="AA244" s="308">
        <v>0</v>
      </c>
    </row>
    <row r="245" spans="15:27" ht="140.4" x14ac:dyDescent="0.25">
      <c r="O245" s="321" t="s">
        <v>518</v>
      </c>
      <c r="P245" s="320">
        <v>811</v>
      </c>
      <c r="Q245" s="319">
        <v>5</v>
      </c>
      <c r="R245" s="319">
        <v>3</v>
      </c>
      <c r="S245" s="318" t="s">
        <v>519</v>
      </c>
      <c r="T245" s="317" t="s">
        <v>13</v>
      </c>
      <c r="U245" s="310" t="s">
        <v>134</v>
      </c>
      <c r="V245" s="421"/>
      <c r="W245" s="421"/>
      <c r="X245" s="422"/>
      <c r="Y245" s="316">
        <v>98000</v>
      </c>
      <c r="Z245" s="316">
        <v>0</v>
      </c>
      <c r="AA245" s="301">
        <v>0</v>
      </c>
    </row>
    <row r="246" spans="15:27" ht="31.2" x14ac:dyDescent="0.25">
      <c r="O246" s="315" t="s">
        <v>135</v>
      </c>
      <c r="P246" s="314">
        <v>811</v>
      </c>
      <c r="Q246" s="313">
        <v>5</v>
      </c>
      <c r="R246" s="313">
        <v>3</v>
      </c>
      <c r="S246" s="312" t="s">
        <v>519</v>
      </c>
      <c r="T246" s="311">
        <v>200</v>
      </c>
      <c r="U246" s="310" t="s">
        <v>134</v>
      </c>
      <c r="V246" s="419"/>
      <c r="W246" s="419"/>
      <c r="X246" s="420"/>
      <c r="Y246" s="309">
        <v>98000</v>
      </c>
      <c r="Z246" s="309">
        <v>0</v>
      </c>
      <c r="AA246" s="308">
        <v>0</v>
      </c>
    </row>
    <row r="247" spans="15:27" ht="46.8" x14ac:dyDescent="0.25">
      <c r="O247" s="315" t="s">
        <v>136</v>
      </c>
      <c r="P247" s="314">
        <v>811</v>
      </c>
      <c r="Q247" s="313">
        <v>5</v>
      </c>
      <c r="R247" s="313">
        <v>3</v>
      </c>
      <c r="S247" s="312" t="s">
        <v>519</v>
      </c>
      <c r="T247" s="311">
        <v>240</v>
      </c>
      <c r="U247" s="310" t="s">
        <v>134</v>
      </c>
      <c r="V247" s="419"/>
      <c r="W247" s="419"/>
      <c r="X247" s="420"/>
      <c r="Y247" s="309">
        <v>98000</v>
      </c>
      <c r="Z247" s="309">
        <v>0</v>
      </c>
      <c r="AA247" s="308">
        <v>0</v>
      </c>
    </row>
    <row r="248" spans="15:27" ht="124.8" x14ac:dyDescent="0.25">
      <c r="O248" s="321" t="s">
        <v>481</v>
      </c>
      <c r="P248" s="320">
        <v>811</v>
      </c>
      <c r="Q248" s="319">
        <v>5</v>
      </c>
      <c r="R248" s="319">
        <v>3</v>
      </c>
      <c r="S248" s="318" t="s">
        <v>376</v>
      </c>
      <c r="T248" s="317" t="s">
        <v>13</v>
      </c>
      <c r="U248" s="310" t="s">
        <v>134</v>
      </c>
      <c r="V248" s="421"/>
      <c r="W248" s="421"/>
      <c r="X248" s="422"/>
      <c r="Y248" s="316">
        <v>406504.07</v>
      </c>
      <c r="Z248" s="316">
        <v>0</v>
      </c>
      <c r="AA248" s="301">
        <v>0</v>
      </c>
    </row>
    <row r="249" spans="15:27" ht="46.8" x14ac:dyDescent="0.25">
      <c r="O249" s="315" t="s">
        <v>343</v>
      </c>
      <c r="P249" s="314">
        <v>811</v>
      </c>
      <c r="Q249" s="313">
        <v>5</v>
      </c>
      <c r="R249" s="313">
        <v>3</v>
      </c>
      <c r="S249" s="312" t="s">
        <v>376</v>
      </c>
      <c r="T249" s="311">
        <v>400</v>
      </c>
      <c r="U249" s="310" t="s">
        <v>134</v>
      </c>
      <c r="V249" s="419"/>
      <c r="W249" s="419"/>
      <c r="X249" s="420"/>
      <c r="Y249" s="309">
        <v>406504.07</v>
      </c>
      <c r="Z249" s="309">
        <v>0</v>
      </c>
      <c r="AA249" s="308">
        <v>0</v>
      </c>
    </row>
    <row r="250" spans="15:27" ht="15.6" x14ac:dyDescent="0.25">
      <c r="O250" s="315" t="s">
        <v>344</v>
      </c>
      <c r="P250" s="314">
        <v>811</v>
      </c>
      <c r="Q250" s="313">
        <v>5</v>
      </c>
      <c r="R250" s="313">
        <v>3</v>
      </c>
      <c r="S250" s="312" t="s">
        <v>376</v>
      </c>
      <c r="T250" s="311">
        <v>410</v>
      </c>
      <c r="U250" s="310" t="s">
        <v>134</v>
      </c>
      <c r="V250" s="419"/>
      <c r="W250" s="419"/>
      <c r="X250" s="420"/>
      <c r="Y250" s="309">
        <v>406504.07</v>
      </c>
      <c r="Z250" s="309">
        <v>0</v>
      </c>
      <c r="AA250" s="308">
        <v>0</v>
      </c>
    </row>
    <row r="251" spans="15:27" ht="15.6" x14ac:dyDescent="0.25">
      <c r="O251" s="321" t="s">
        <v>179</v>
      </c>
      <c r="P251" s="320">
        <v>811</v>
      </c>
      <c r="Q251" s="319">
        <v>8</v>
      </c>
      <c r="R251" s="319">
        <v>0</v>
      </c>
      <c r="S251" s="318" t="s">
        <v>13</v>
      </c>
      <c r="T251" s="317" t="s">
        <v>13</v>
      </c>
      <c r="U251" s="310">
        <v>0</v>
      </c>
      <c r="V251" s="421"/>
      <c r="W251" s="421"/>
      <c r="X251" s="422"/>
      <c r="Y251" s="316">
        <v>7043026</v>
      </c>
      <c r="Z251" s="316">
        <v>0</v>
      </c>
      <c r="AA251" s="301">
        <v>0</v>
      </c>
    </row>
    <row r="252" spans="15:27" ht="15.6" x14ac:dyDescent="0.25">
      <c r="O252" s="321" t="s">
        <v>180</v>
      </c>
      <c r="P252" s="320">
        <v>811</v>
      </c>
      <c r="Q252" s="319">
        <v>8</v>
      </c>
      <c r="R252" s="319">
        <v>1</v>
      </c>
      <c r="S252" s="318" t="s">
        <v>13</v>
      </c>
      <c r="T252" s="317" t="s">
        <v>13</v>
      </c>
      <c r="U252" s="310">
        <v>0</v>
      </c>
      <c r="V252" s="421"/>
      <c r="W252" s="421"/>
      <c r="X252" s="422"/>
      <c r="Y252" s="316">
        <v>7043026</v>
      </c>
      <c r="Z252" s="316">
        <v>0</v>
      </c>
      <c r="AA252" s="301">
        <v>0</v>
      </c>
    </row>
    <row r="253" spans="15:27" ht="31.2" x14ac:dyDescent="0.25">
      <c r="O253" s="321" t="s">
        <v>132</v>
      </c>
      <c r="P253" s="320">
        <v>811</v>
      </c>
      <c r="Q253" s="319">
        <v>8</v>
      </c>
      <c r="R253" s="319">
        <v>1</v>
      </c>
      <c r="S253" s="318" t="s">
        <v>133</v>
      </c>
      <c r="T253" s="317" t="s">
        <v>13</v>
      </c>
      <c r="U253" s="310" t="s">
        <v>134</v>
      </c>
      <c r="V253" s="421"/>
      <c r="W253" s="421"/>
      <c r="X253" s="422"/>
      <c r="Y253" s="316">
        <v>7043026</v>
      </c>
      <c r="Z253" s="316">
        <v>0</v>
      </c>
      <c r="AA253" s="301">
        <v>0</v>
      </c>
    </row>
    <row r="254" spans="15:27" ht="62.4" x14ac:dyDescent="0.25">
      <c r="O254" s="321" t="s">
        <v>181</v>
      </c>
      <c r="P254" s="320">
        <v>811</v>
      </c>
      <c r="Q254" s="319">
        <v>8</v>
      </c>
      <c r="R254" s="319">
        <v>1</v>
      </c>
      <c r="S254" s="318" t="s">
        <v>182</v>
      </c>
      <c r="T254" s="317" t="s">
        <v>13</v>
      </c>
      <c r="U254" s="310" t="s">
        <v>134</v>
      </c>
      <c r="V254" s="421"/>
      <c r="W254" s="421"/>
      <c r="X254" s="422"/>
      <c r="Y254" s="316">
        <v>7043026</v>
      </c>
      <c r="Z254" s="316">
        <v>0</v>
      </c>
      <c r="AA254" s="301">
        <v>0</v>
      </c>
    </row>
    <row r="255" spans="15:27" ht="15.6" x14ac:dyDescent="0.25">
      <c r="O255" s="315" t="s">
        <v>139</v>
      </c>
      <c r="P255" s="314">
        <v>811</v>
      </c>
      <c r="Q255" s="313">
        <v>8</v>
      </c>
      <c r="R255" s="313">
        <v>1</v>
      </c>
      <c r="S255" s="312" t="s">
        <v>182</v>
      </c>
      <c r="T255" s="311">
        <v>500</v>
      </c>
      <c r="U255" s="310" t="s">
        <v>134</v>
      </c>
      <c r="V255" s="419"/>
      <c r="W255" s="419"/>
      <c r="X255" s="420"/>
      <c r="Y255" s="309">
        <v>7043026</v>
      </c>
      <c r="Z255" s="309">
        <v>0</v>
      </c>
      <c r="AA255" s="308">
        <v>0</v>
      </c>
    </row>
    <row r="256" spans="15:27" ht="15.6" x14ac:dyDescent="0.25">
      <c r="O256" s="315" t="s">
        <v>140</v>
      </c>
      <c r="P256" s="314">
        <v>811</v>
      </c>
      <c r="Q256" s="313">
        <v>8</v>
      </c>
      <c r="R256" s="313">
        <v>1</v>
      </c>
      <c r="S256" s="312" t="s">
        <v>182</v>
      </c>
      <c r="T256" s="311">
        <v>540</v>
      </c>
      <c r="U256" s="310" t="s">
        <v>134</v>
      </c>
      <c r="V256" s="419"/>
      <c r="W256" s="419"/>
      <c r="X256" s="420"/>
      <c r="Y256" s="309">
        <v>7043026</v>
      </c>
      <c r="Z256" s="309">
        <v>0</v>
      </c>
      <c r="AA256" s="308">
        <v>0</v>
      </c>
    </row>
    <row r="257" spans="15:27" ht="15.6" x14ac:dyDescent="0.25">
      <c r="O257" s="321" t="s">
        <v>183</v>
      </c>
      <c r="P257" s="320">
        <v>811</v>
      </c>
      <c r="Q257" s="319">
        <v>10</v>
      </c>
      <c r="R257" s="319">
        <v>0</v>
      </c>
      <c r="S257" s="318" t="s">
        <v>13</v>
      </c>
      <c r="T257" s="317" t="s">
        <v>13</v>
      </c>
      <c r="U257" s="310">
        <v>0</v>
      </c>
      <c r="V257" s="421"/>
      <c r="W257" s="421"/>
      <c r="X257" s="422"/>
      <c r="Y257" s="316">
        <v>549555.80000000005</v>
      </c>
      <c r="Z257" s="316">
        <v>549555.80000000005</v>
      </c>
      <c r="AA257" s="301">
        <v>549555.80000000005</v>
      </c>
    </row>
    <row r="258" spans="15:27" ht="15.6" x14ac:dyDescent="0.25">
      <c r="O258" s="321" t="s">
        <v>184</v>
      </c>
      <c r="P258" s="320">
        <v>811</v>
      </c>
      <c r="Q258" s="319">
        <v>10</v>
      </c>
      <c r="R258" s="319">
        <v>1</v>
      </c>
      <c r="S258" s="318" t="s">
        <v>13</v>
      </c>
      <c r="T258" s="317" t="s">
        <v>13</v>
      </c>
      <c r="U258" s="310">
        <v>0</v>
      </c>
      <c r="V258" s="421"/>
      <c r="W258" s="421"/>
      <c r="X258" s="422"/>
      <c r="Y258" s="316">
        <v>541555.80000000005</v>
      </c>
      <c r="Z258" s="316">
        <v>541555.80000000005</v>
      </c>
      <c r="AA258" s="301">
        <v>541555.80000000005</v>
      </c>
    </row>
    <row r="259" spans="15:27" ht="31.2" x14ac:dyDescent="0.25">
      <c r="O259" s="321" t="s">
        <v>132</v>
      </c>
      <c r="P259" s="320">
        <v>811</v>
      </c>
      <c r="Q259" s="319">
        <v>10</v>
      </c>
      <c r="R259" s="319">
        <v>1</v>
      </c>
      <c r="S259" s="318" t="s">
        <v>133</v>
      </c>
      <c r="T259" s="317" t="s">
        <v>13</v>
      </c>
      <c r="U259" s="310" t="s">
        <v>134</v>
      </c>
      <c r="V259" s="421"/>
      <c r="W259" s="421"/>
      <c r="X259" s="422"/>
      <c r="Y259" s="316">
        <v>541555.80000000005</v>
      </c>
      <c r="Z259" s="316">
        <v>541555.80000000005</v>
      </c>
      <c r="AA259" s="301">
        <v>541555.80000000005</v>
      </c>
    </row>
    <row r="260" spans="15:27" ht="31.2" x14ac:dyDescent="0.25">
      <c r="O260" s="321" t="s">
        <v>185</v>
      </c>
      <c r="P260" s="320">
        <v>811</v>
      </c>
      <c r="Q260" s="319">
        <v>10</v>
      </c>
      <c r="R260" s="319">
        <v>1</v>
      </c>
      <c r="S260" s="318" t="s">
        <v>186</v>
      </c>
      <c r="T260" s="317" t="s">
        <v>13</v>
      </c>
      <c r="U260" s="310" t="s">
        <v>134</v>
      </c>
      <c r="V260" s="421"/>
      <c r="W260" s="421"/>
      <c r="X260" s="422"/>
      <c r="Y260" s="316">
        <v>541555.80000000005</v>
      </c>
      <c r="Z260" s="316">
        <v>541555.80000000005</v>
      </c>
      <c r="AA260" s="301">
        <v>541555.80000000005</v>
      </c>
    </row>
    <row r="261" spans="15:27" ht="31.2" x14ac:dyDescent="0.25">
      <c r="O261" s="315" t="s">
        <v>187</v>
      </c>
      <c r="P261" s="314">
        <v>811</v>
      </c>
      <c r="Q261" s="313">
        <v>10</v>
      </c>
      <c r="R261" s="313">
        <v>1</v>
      </c>
      <c r="S261" s="312" t="s">
        <v>186</v>
      </c>
      <c r="T261" s="311">
        <v>300</v>
      </c>
      <c r="U261" s="310" t="s">
        <v>134</v>
      </c>
      <c r="V261" s="419"/>
      <c r="W261" s="419"/>
      <c r="X261" s="420"/>
      <c r="Y261" s="309">
        <v>541555.80000000005</v>
      </c>
      <c r="Z261" s="309">
        <v>541555.80000000005</v>
      </c>
      <c r="AA261" s="308">
        <v>541555.80000000005</v>
      </c>
    </row>
    <row r="262" spans="15:27" ht="31.2" x14ac:dyDescent="0.25">
      <c r="O262" s="315" t="s">
        <v>188</v>
      </c>
      <c r="P262" s="314">
        <v>811</v>
      </c>
      <c r="Q262" s="313">
        <v>10</v>
      </c>
      <c r="R262" s="313">
        <v>1</v>
      </c>
      <c r="S262" s="312" t="s">
        <v>186</v>
      </c>
      <c r="T262" s="311">
        <v>310</v>
      </c>
      <c r="U262" s="310" t="s">
        <v>134</v>
      </c>
      <c r="V262" s="419"/>
      <c r="W262" s="419"/>
      <c r="X262" s="420"/>
      <c r="Y262" s="309">
        <v>541555.80000000005</v>
      </c>
      <c r="Z262" s="309">
        <v>541555.80000000005</v>
      </c>
      <c r="AA262" s="308">
        <v>541555.80000000005</v>
      </c>
    </row>
    <row r="263" spans="15:27" ht="15.6" x14ac:dyDescent="0.25">
      <c r="O263" s="321" t="s">
        <v>381</v>
      </c>
      <c r="P263" s="320">
        <v>811</v>
      </c>
      <c r="Q263" s="319">
        <v>10</v>
      </c>
      <c r="R263" s="319">
        <v>3</v>
      </c>
      <c r="S263" s="318" t="s">
        <v>13</v>
      </c>
      <c r="T263" s="317" t="s">
        <v>13</v>
      </c>
      <c r="U263" s="310">
        <v>0</v>
      </c>
      <c r="V263" s="421"/>
      <c r="W263" s="421"/>
      <c r="X263" s="422"/>
      <c r="Y263" s="316">
        <v>8000</v>
      </c>
      <c r="Z263" s="316">
        <v>8000</v>
      </c>
      <c r="AA263" s="301">
        <v>8000</v>
      </c>
    </row>
    <row r="264" spans="15:27" ht="31.2" x14ac:dyDescent="0.25">
      <c r="O264" s="321" t="s">
        <v>132</v>
      </c>
      <c r="P264" s="320">
        <v>811</v>
      </c>
      <c r="Q264" s="319">
        <v>10</v>
      </c>
      <c r="R264" s="319">
        <v>3</v>
      </c>
      <c r="S264" s="318" t="s">
        <v>133</v>
      </c>
      <c r="T264" s="317" t="s">
        <v>13</v>
      </c>
      <c r="U264" s="310" t="s">
        <v>134</v>
      </c>
      <c r="V264" s="421"/>
      <c r="W264" s="421"/>
      <c r="X264" s="422"/>
      <c r="Y264" s="316">
        <v>8000</v>
      </c>
      <c r="Z264" s="316">
        <v>8000</v>
      </c>
      <c r="AA264" s="301">
        <v>8000</v>
      </c>
    </row>
    <row r="265" spans="15:27" ht="62.4" x14ac:dyDescent="0.25">
      <c r="O265" s="321" t="s">
        <v>383</v>
      </c>
      <c r="P265" s="320">
        <v>811</v>
      </c>
      <c r="Q265" s="319">
        <v>10</v>
      </c>
      <c r="R265" s="319">
        <v>3</v>
      </c>
      <c r="S265" s="318" t="s">
        <v>384</v>
      </c>
      <c r="T265" s="317" t="s">
        <v>13</v>
      </c>
      <c r="U265" s="310" t="s">
        <v>134</v>
      </c>
      <c r="V265" s="421"/>
      <c r="W265" s="421"/>
      <c r="X265" s="422"/>
      <c r="Y265" s="316">
        <v>8000</v>
      </c>
      <c r="Z265" s="316">
        <v>8000</v>
      </c>
      <c r="AA265" s="301">
        <v>8000</v>
      </c>
    </row>
    <row r="266" spans="15:27" ht="31.2" x14ac:dyDescent="0.25">
      <c r="O266" s="315" t="s">
        <v>187</v>
      </c>
      <c r="P266" s="314">
        <v>811</v>
      </c>
      <c r="Q266" s="313">
        <v>10</v>
      </c>
      <c r="R266" s="313">
        <v>3</v>
      </c>
      <c r="S266" s="312" t="s">
        <v>384</v>
      </c>
      <c r="T266" s="311">
        <v>300</v>
      </c>
      <c r="U266" s="310" t="s">
        <v>134</v>
      </c>
      <c r="V266" s="419"/>
      <c r="W266" s="419"/>
      <c r="X266" s="420"/>
      <c r="Y266" s="309">
        <v>8000</v>
      </c>
      <c r="Z266" s="309">
        <v>8000</v>
      </c>
      <c r="AA266" s="308">
        <v>8000</v>
      </c>
    </row>
    <row r="267" spans="15:27" ht="31.2" x14ac:dyDescent="0.25">
      <c r="O267" s="315" t="s">
        <v>188</v>
      </c>
      <c r="P267" s="314">
        <v>811</v>
      </c>
      <c r="Q267" s="313">
        <v>10</v>
      </c>
      <c r="R267" s="313">
        <v>3</v>
      </c>
      <c r="S267" s="312" t="s">
        <v>384</v>
      </c>
      <c r="T267" s="311">
        <v>310</v>
      </c>
      <c r="U267" s="310" t="s">
        <v>134</v>
      </c>
      <c r="V267" s="419"/>
      <c r="W267" s="419"/>
      <c r="X267" s="420"/>
      <c r="Y267" s="309">
        <v>8000</v>
      </c>
      <c r="Z267" s="309">
        <v>8000</v>
      </c>
      <c r="AA267" s="308">
        <v>8000</v>
      </c>
    </row>
    <row r="268" spans="15:27" ht="15.6" x14ac:dyDescent="0.25">
      <c r="O268" s="321" t="s">
        <v>189</v>
      </c>
      <c r="P268" s="320">
        <v>811</v>
      </c>
      <c r="Q268" s="319">
        <v>11</v>
      </c>
      <c r="R268" s="319">
        <v>0</v>
      </c>
      <c r="S268" s="318" t="s">
        <v>13</v>
      </c>
      <c r="T268" s="317" t="s">
        <v>13</v>
      </c>
      <c r="U268" s="310">
        <v>0</v>
      </c>
      <c r="V268" s="421"/>
      <c r="W268" s="421"/>
      <c r="X268" s="422"/>
      <c r="Y268" s="316">
        <v>300000</v>
      </c>
      <c r="Z268" s="316">
        <v>0</v>
      </c>
      <c r="AA268" s="301">
        <v>0</v>
      </c>
    </row>
    <row r="269" spans="15:27" ht="15.6" x14ac:dyDescent="0.25">
      <c r="O269" s="321" t="s">
        <v>190</v>
      </c>
      <c r="P269" s="320">
        <v>811</v>
      </c>
      <c r="Q269" s="319">
        <v>11</v>
      </c>
      <c r="R269" s="319">
        <v>2</v>
      </c>
      <c r="S269" s="318" t="s">
        <v>13</v>
      </c>
      <c r="T269" s="317" t="s">
        <v>13</v>
      </c>
      <c r="U269" s="310">
        <v>0</v>
      </c>
      <c r="V269" s="421"/>
      <c r="W269" s="421"/>
      <c r="X269" s="422"/>
      <c r="Y269" s="316">
        <v>300000</v>
      </c>
      <c r="Z269" s="316">
        <v>0</v>
      </c>
      <c r="AA269" s="301">
        <v>0</v>
      </c>
    </row>
    <row r="270" spans="15:27" ht="31.2" x14ac:dyDescent="0.25">
      <c r="O270" s="321" t="s">
        <v>132</v>
      </c>
      <c r="P270" s="320">
        <v>811</v>
      </c>
      <c r="Q270" s="319">
        <v>11</v>
      </c>
      <c r="R270" s="319">
        <v>2</v>
      </c>
      <c r="S270" s="318" t="s">
        <v>133</v>
      </c>
      <c r="T270" s="317" t="s">
        <v>13</v>
      </c>
      <c r="U270" s="310" t="s">
        <v>134</v>
      </c>
      <c r="V270" s="421"/>
      <c r="W270" s="421"/>
      <c r="X270" s="422"/>
      <c r="Y270" s="316">
        <v>300000</v>
      </c>
      <c r="Z270" s="316">
        <v>0</v>
      </c>
      <c r="AA270" s="301">
        <v>0</v>
      </c>
    </row>
    <row r="271" spans="15:27" ht="124.8" x14ac:dyDescent="0.25">
      <c r="O271" s="321" t="s">
        <v>191</v>
      </c>
      <c r="P271" s="320">
        <v>811</v>
      </c>
      <c r="Q271" s="319">
        <v>11</v>
      </c>
      <c r="R271" s="319">
        <v>2</v>
      </c>
      <c r="S271" s="318" t="s">
        <v>192</v>
      </c>
      <c r="T271" s="317" t="s">
        <v>13</v>
      </c>
      <c r="U271" s="310" t="s">
        <v>134</v>
      </c>
      <c r="V271" s="421"/>
      <c r="W271" s="421"/>
      <c r="X271" s="422"/>
      <c r="Y271" s="316">
        <v>300000</v>
      </c>
      <c r="Z271" s="316">
        <v>0</v>
      </c>
      <c r="AA271" s="301">
        <v>0</v>
      </c>
    </row>
    <row r="272" spans="15:27" ht="15.6" x14ac:dyDescent="0.25">
      <c r="O272" s="315" t="s">
        <v>139</v>
      </c>
      <c r="P272" s="314">
        <v>811</v>
      </c>
      <c r="Q272" s="313">
        <v>11</v>
      </c>
      <c r="R272" s="313">
        <v>2</v>
      </c>
      <c r="S272" s="312" t="s">
        <v>192</v>
      </c>
      <c r="T272" s="311">
        <v>500</v>
      </c>
      <c r="U272" s="310" t="s">
        <v>134</v>
      </c>
      <c r="V272" s="419"/>
      <c r="W272" s="419"/>
      <c r="X272" s="420"/>
      <c r="Y272" s="309">
        <v>300000</v>
      </c>
      <c r="Z272" s="309">
        <v>0</v>
      </c>
      <c r="AA272" s="308">
        <v>0</v>
      </c>
    </row>
    <row r="273" spans="15:27" ht="15.6" x14ac:dyDescent="0.25">
      <c r="O273" s="315" t="s">
        <v>140</v>
      </c>
      <c r="P273" s="314">
        <v>811</v>
      </c>
      <c r="Q273" s="313">
        <v>11</v>
      </c>
      <c r="R273" s="313">
        <v>2</v>
      </c>
      <c r="S273" s="312" t="s">
        <v>192</v>
      </c>
      <c r="T273" s="311">
        <v>540</v>
      </c>
      <c r="U273" s="310" t="s">
        <v>134</v>
      </c>
      <c r="V273" s="419"/>
      <c r="W273" s="419"/>
      <c r="X273" s="420"/>
      <c r="Y273" s="309">
        <v>300000</v>
      </c>
      <c r="Z273" s="309">
        <v>0</v>
      </c>
      <c r="AA273" s="308">
        <v>0</v>
      </c>
    </row>
    <row r="274" spans="15:27" ht="15.6" x14ac:dyDescent="0.25">
      <c r="O274" s="321" t="s">
        <v>193</v>
      </c>
      <c r="P274" s="320">
        <v>811</v>
      </c>
      <c r="Q274" s="319">
        <v>99</v>
      </c>
      <c r="R274" s="319">
        <v>0</v>
      </c>
      <c r="S274" s="318" t="s">
        <v>13</v>
      </c>
      <c r="T274" s="317" t="s">
        <v>13</v>
      </c>
      <c r="U274" s="310">
        <v>0</v>
      </c>
      <c r="V274" s="421"/>
      <c r="W274" s="421"/>
      <c r="X274" s="422"/>
      <c r="Y274" s="316">
        <v>0</v>
      </c>
      <c r="Z274" s="316">
        <v>1674570</v>
      </c>
      <c r="AA274" s="301">
        <v>3428435</v>
      </c>
    </row>
    <row r="275" spans="15:27" ht="15.6" x14ac:dyDescent="0.25">
      <c r="O275" s="321" t="s">
        <v>193</v>
      </c>
      <c r="P275" s="320">
        <v>811</v>
      </c>
      <c r="Q275" s="319">
        <v>99</v>
      </c>
      <c r="R275" s="319">
        <v>99</v>
      </c>
      <c r="S275" s="318" t="s">
        <v>13</v>
      </c>
      <c r="T275" s="317" t="s">
        <v>13</v>
      </c>
      <c r="U275" s="310">
        <v>0</v>
      </c>
      <c r="V275" s="421"/>
      <c r="W275" s="421"/>
      <c r="X275" s="422"/>
      <c r="Y275" s="316">
        <v>0</v>
      </c>
      <c r="Z275" s="316">
        <v>1674570</v>
      </c>
      <c r="AA275" s="301">
        <v>3428435</v>
      </c>
    </row>
    <row r="276" spans="15:27" ht="31.2" x14ac:dyDescent="0.25">
      <c r="O276" s="321" t="s">
        <v>132</v>
      </c>
      <c r="P276" s="320">
        <v>811</v>
      </c>
      <c r="Q276" s="319">
        <v>99</v>
      </c>
      <c r="R276" s="319">
        <v>99</v>
      </c>
      <c r="S276" s="318" t="s">
        <v>133</v>
      </c>
      <c r="T276" s="317" t="s">
        <v>13</v>
      </c>
      <c r="U276" s="310" t="s">
        <v>134</v>
      </c>
      <c r="V276" s="421"/>
      <c r="W276" s="421"/>
      <c r="X276" s="422"/>
      <c r="Y276" s="316">
        <v>0</v>
      </c>
      <c r="Z276" s="316">
        <v>1674570</v>
      </c>
      <c r="AA276" s="301">
        <v>3428435</v>
      </c>
    </row>
    <row r="277" spans="15:27" ht="15.6" x14ac:dyDescent="0.25">
      <c r="O277" s="321" t="s">
        <v>193</v>
      </c>
      <c r="P277" s="320">
        <v>811</v>
      </c>
      <c r="Q277" s="319">
        <v>99</v>
      </c>
      <c r="R277" s="319">
        <v>99</v>
      </c>
      <c r="S277" s="318" t="s">
        <v>194</v>
      </c>
      <c r="T277" s="317" t="s">
        <v>13</v>
      </c>
      <c r="U277" s="310" t="s">
        <v>134</v>
      </c>
      <c r="V277" s="421"/>
      <c r="W277" s="421"/>
      <c r="X277" s="422"/>
      <c r="Y277" s="316">
        <v>0</v>
      </c>
      <c r="Z277" s="316">
        <v>1674570</v>
      </c>
      <c r="AA277" s="301">
        <v>3428435</v>
      </c>
    </row>
    <row r="278" spans="15:27" ht="15.6" x14ac:dyDescent="0.25">
      <c r="O278" s="315" t="s">
        <v>193</v>
      </c>
      <c r="P278" s="314">
        <v>811</v>
      </c>
      <c r="Q278" s="313">
        <v>99</v>
      </c>
      <c r="R278" s="313">
        <v>99</v>
      </c>
      <c r="S278" s="312" t="s">
        <v>194</v>
      </c>
      <c r="T278" s="311">
        <v>900</v>
      </c>
      <c r="U278" s="310" t="s">
        <v>134</v>
      </c>
      <c r="V278" s="419"/>
      <c r="W278" s="419"/>
      <c r="X278" s="420"/>
      <c r="Y278" s="309">
        <v>0</v>
      </c>
      <c r="Z278" s="309">
        <v>1674570</v>
      </c>
      <c r="AA278" s="308">
        <v>3428435</v>
      </c>
    </row>
    <row r="279" spans="15:27" ht="15.6" x14ac:dyDescent="0.25">
      <c r="O279" s="315" t="s">
        <v>193</v>
      </c>
      <c r="P279" s="314">
        <v>811</v>
      </c>
      <c r="Q279" s="313">
        <v>99</v>
      </c>
      <c r="R279" s="313">
        <v>99</v>
      </c>
      <c r="S279" s="312" t="s">
        <v>194</v>
      </c>
      <c r="T279" s="311">
        <v>990</v>
      </c>
      <c r="U279" s="310" t="s">
        <v>134</v>
      </c>
      <c r="V279" s="419"/>
      <c r="W279" s="419"/>
      <c r="X279" s="420"/>
      <c r="Y279" s="309">
        <v>0</v>
      </c>
      <c r="Z279" s="309">
        <v>1674570</v>
      </c>
      <c r="AA279" s="308">
        <v>3428435</v>
      </c>
    </row>
    <row r="280" spans="15:27" ht="15.6" x14ac:dyDescent="0.25">
      <c r="O280" s="307" t="s">
        <v>61</v>
      </c>
      <c r="P280" s="306"/>
      <c r="Q280" s="306"/>
      <c r="R280" s="306"/>
      <c r="S280" s="306"/>
      <c r="T280" s="306"/>
      <c r="U280" s="306"/>
      <c r="V280" s="305"/>
      <c r="W280" s="304"/>
      <c r="X280" s="303">
        <v>0</v>
      </c>
      <c r="Y280" s="301">
        <v>323308253.08999997</v>
      </c>
      <c r="Z280" s="302">
        <v>215285362.25999999</v>
      </c>
      <c r="AA280" s="301">
        <v>167464697.25</v>
      </c>
    </row>
  </sheetData>
  <mergeCells count="285">
    <mergeCell ref="V19:X19"/>
    <mergeCell ref="V25:X25"/>
    <mergeCell ref="V18:X18"/>
    <mergeCell ref="T9:T10"/>
    <mergeCell ref="Y1:AB4"/>
    <mergeCell ref="O6:AA6"/>
    <mergeCell ref="B13:L13"/>
    <mergeCell ref="AC13:AE13"/>
    <mergeCell ref="B14:L14"/>
    <mergeCell ref="AC14:AE14"/>
    <mergeCell ref="Y9:Y10"/>
    <mergeCell ref="Z9:Z10"/>
    <mergeCell ref="AA9:AA10"/>
    <mergeCell ref="B12:L12"/>
    <mergeCell ref="AC12:AE12"/>
    <mergeCell ref="O9:O10"/>
    <mergeCell ref="P9:P10"/>
    <mergeCell ref="Q9:Q10"/>
    <mergeCell ref="R9:R10"/>
    <mergeCell ref="S9:S10"/>
    <mergeCell ref="V270:X270"/>
    <mergeCell ref="V276:X276"/>
    <mergeCell ref="V244:X244"/>
    <mergeCell ref="V107:X107"/>
    <mergeCell ref="V105:X105"/>
    <mergeCell ref="V104:X104"/>
    <mergeCell ref="V108:X108"/>
    <mergeCell ref="V20:X20"/>
    <mergeCell ref="V22:X22"/>
    <mergeCell ref="V195:X195"/>
    <mergeCell ref="V191:X191"/>
    <mergeCell ref="V193:X193"/>
    <mergeCell ref="V199:X199"/>
    <mergeCell ref="V190:X190"/>
    <mergeCell ref="V209:X209"/>
    <mergeCell ref="V196:X196"/>
    <mergeCell ref="V258:X258"/>
    <mergeCell ref="V263:X263"/>
    <mergeCell ref="V259:X259"/>
    <mergeCell ref="V261:X261"/>
    <mergeCell ref="V146:X146"/>
    <mergeCell ref="V147:X147"/>
    <mergeCell ref="V148:X148"/>
    <mergeCell ref="V152:X152"/>
    <mergeCell ref="V83:X83"/>
    <mergeCell ref="V87:X87"/>
    <mergeCell ref="V79:X79"/>
    <mergeCell ref="V84:X84"/>
    <mergeCell ref="V81:X81"/>
    <mergeCell ref="V82:X82"/>
    <mergeCell ref="V90:X90"/>
    <mergeCell ref="V95:X95"/>
    <mergeCell ref="V100:X100"/>
    <mergeCell ref="V93:X93"/>
    <mergeCell ref="V96:X96"/>
    <mergeCell ref="V103:X103"/>
    <mergeCell ref="V106:X106"/>
    <mergeCell ref="V109:X109"/>
    <mergeCell ref="V159:X159"/>
    <mergeCell ref="V162:X162"/>
    <mergeCell ref="V165:X165"/>
    <mergeCell ref="V160:X160"/>
    <mergeCell ref="V163:X163"/>
    <mergeCell ref="V173:X173"/>
    <mergeCell ref="V176:X176"/>
    <mergeCell ref="V179:X179"/>
    <mergeCell ref="V174:X174"/>
    <mergeCell ref="V177:X177"/>
    <mergeCell ref="V12:X12"/>
    <mergeCell ref="V13:X13"/>
    <mergeCell ref="V29:X29"/>
    <mergeCell ref="V14:X14"/>
    <mergeCell ref="V16:X16"/>
    <mergeCell ref="V135:X135"/>
    <mergeCell ref="V251:X251"/>
    <mergeCell ref="V52:X52"/>
    <mergeCell ref="V72:X72"/>
    <mergeCell ref="V38:X38"/>
    <mergeCell ref="V46:X46"/>
    <mergeCell ref="V35:X35"/>
    <mergeCell ref="V40:X40"/>
    <mergeCell ref="V123:X123"/>
    <mergeCell ref="V232:X232"/>
    <mergeCell ref="V217:X217"/>
    <mergeCell ref="V222:X222"/>
    <mergeCell ref="V227:X227"/>
    <mergeCell ref="V220:X220"/>
    <mergeCell ref="V230:X230"/>
    <mergeCell ref="V233:X233"/>
    <mergeCell ref="V236:X236"/>
    <mergeCell ref="V234:X234"/>
    <mergeCell ref="V238:X238"/>
    <mergeCell ref="V15:X15"/>
    <mergeCell ref="V31:X31"/>
    <mergeCell ref="V39:X39"/>
    <mergeCell ref="V47:X47"/>
    <mergeCell ref="V73:X73"/>
    <mergeCell ref="V78:X78"/>
    <mergeCell ref="V57:X57"/>
    <mergeCell ref="V60:X60"/>
    <mergeCell ref="V77:X77"/>
    <mergeCell ref="V26:X26"/>
    <mergeCell ref="V32:X32"/>
    <mergeCell ref="V24:X24"/>
    <mergeCell ref="V27:X27"/>
    <mergeCell ref="V30:X30"/>
    <mergeCell ref="V54:X54"/>
    <mergeCell ref="V44:X44"/>
    <mergeCell ref="V49:X49"/>
    <mergeCell ref="V53:X53"/>
    <mergeCell ref="V51:X51"/>
    <mergeCell ref="V69:X69"/>
    <mergeCell ref="V64:X64"/>
    <mergeCell ref="V67:X67"/>
    <mergeCell ref="V74:X74"/>
    <mergeCell ref="V17:X17"/>
    <mergeCell ref="V200:X200"/>
    <mergeCell ref="V253:X253"/>
    <mergeCell ref="V211:X211"/>
    <mergeCell ref="V214:X214"/>
    <mergeCell ref="V252:X252"/>
    <mergeCell ref="V194:X194"/>
    <mergeCell ref="V201:X201"/>
    <mergeCell ref="V208:X208"/>
    <mergeCell ref="V161:X161"/>
    <mergeCell ref="V164:X164"/>
    <mergeCell ref="V169:X169"/>
    <mergeCell ref="V172:X172"/>
    <mergeCell ref="V167:X167"/>
    <mergeCell ref="V170:X170"/>
    <mergeCell ref="V175:X175"/>
    <mergeCell ref="V178:X178"/>
    <mergeCell ref="V183:X183"/>
    <mergeCell ref="V181:X181"/>
    <mergeCell ref="V180:X180"/>
    <mergeCell ref="V184:X184"/>
    <mergeCell ref="V187:X187"/>
    <mergeCell ref="V186:X186"/>
    <mergeCell ref="V192:X192"/>
    <mergeCell ref="V189:X189"/>
    <mergeCell ref="V158:X158"/>
    <mergeCell ref="V154:X154"/>
    <mergeCell ref="V156:X156"/>
    <mergeCell ref="V116:X116"/>
    <mergeCell ref="V119:X119"/>
    <mergeCell ref="V121:X121"/>
    <mergeCell ref="V126:X126"/>
    <mergeCell ref="V120:X120"/>
    <mergeCell ref="V122:X122"/>
    <mergeCell ref="V151:X151"/>
    <mergeCell ref="V130:X130"/>
    <mergeCell ref="V133:X133"/>
    <mergeCell ref="V139:X139"/>
    <mergeCell ref="V132:X132"/>
    <mergeCell ref="V150:X150"/>
    <mergeCell ref="V149:X149"/>
    <mergeCell ref="V124:X124"/>
    <mergeCell ref="V128:X128"/>
    <mergeCell ref="V137:X137"/>
    <mergeCell ref="V125:X125"/>
    <mergeCell ref="V129:X129"/>
    <mergeCell ref="V155:X155"/>
    <mergeCell ref="V157:X157"/>
    <mergeCell ref="V136:X136"/>
    <mergeCell ref="V260:X260"/>
    <mergeCell ref="V256:X256"/>
    <mergeCell ref="V239:X239"/>
    <mergeCell ref="V242:X242"/>
    <mergeCell ref="V245:X245"/>
    <mergeCell ref="V265:X265"/>
    <mergeCell ref="V271:X271"/>
    <mergeCell ref="V277:X277"/>
    <mergeCell ref="V266:X266"/>
    <mergeCell ref="V272:X272"/>
    <mergeCell ref="V255:X255"/>
    <mergeCell ref="V247:X247"/>
    <mergeCell ref="V250:X250"/>
    <mergeCell ref="V248:X248"/>
    <mergeCell ref="V254:X254"/>
    <mergeCell ref="V246:X246"/>
    <mergeCell ref="V249:X249"/>
    <mergeCell ref="V241:X241"/>
    <mergeCell ref="V257:X257"/>
    <mergeCell ref="V268:X268"/>
    <mergeCell ref="V274:X274"/>
    <mergeCell ref="V269:X269"/>
    <mergeCell ref="V264:X264"/>
    <mergeCell ref="V275:X275"/>
    <mergeCell ref="V59:X59"/>
    <mergeCell ref="V33:X33"/>
    <mergeCell ref="V36:X36"/>
    <mergeCell ref="V41:X41"/>
    <mergeCell ref="V43:X43"/>
    <mergeCell ref="V76:X76"/>
    <mergeCell ref="V55:X55"/>
    <mergeCell ref="V58:X58"/>
    <mergeCell ref="V61:X61"/>
    <mergeCell ref="V56:X56"/>
    <mergeCell ref="V62:X62"/>
    <mergeCell ref="V65:X65"/>
    <mergeCell ref="V68:X68"/>
    <mergeCell ref="V63:X63"/>
    <mergeCell ref="V66:X66"/>
    <mergeCell ref="V89:X89"/>
    <mergeCell ref="V70:X70"/>
    <mergeCell ref="V75:X75"/>
    <mergeCell ref="V80:X80"/>
    <mergeCell ref="V71:X71"/>
    <mergeCell ref="V102:X102"/>
    <mergeCell ref="V85:X85"/>
    <mergeCell ref="V88:X88"/>
    <mergeCell ref="V91:X91"/>
    <mergeCell ref="V86:X86"/>
    <mergeCell ref="V98:X98"/>
    <mergeCell ref="V101:X101"/>
    <mergeCell ref="V99:X99"/>
    <mergeCell ref="V92:X92"/>
    <mergeCell ref="V94:X94"/>
    <mergeCell ref="V97:X97"/>
    <mergeCell ref="V225:X225"/>
    <mergeCell ref="V228:X228"/>
    <mergeCell ref="V231:X231"/>
    <mergeCell ref="V226:X226"/>
    <mergeCell ref="V237:X237"/>
    <mergeCell ref="V240:X240"/>
    <mergeCell ref="V207:X207"/>
    <mergeCell ref="V206:X206"/>
    <mergeCell ref="V210:X210"/>
    <mergeCell ref="V213:X213"/>
    <mergeCell ref="V216:X216"/>
    <mergeCell ref="V219:X219"/>
    <mergeCell ref="V221:X221"/>
    <mergeCell ref="V224:X224"/>
    <mergeCell ref="V235:X235"/>
    <mergeCell ref="V21:X21"/>
    <mergeCell ref="V23:X23"/>
    <mergeCell ref="V28:X28"/>
    <mergeCell ref="V34:X34"/>
    <mergeCell ref="V37:X37"/>
    <mergeCell ref="V42:X42"/>
    <mergeCell ref="V45:X45"/>
    <mergeCell ref="V50:X50"/>
    <mergeCell ref="V48:X48"/>
    <mergeCell ref="V111:X111"/>
    <mergeCell ref="V114:X114"/>
    <mergeCell ref="V110:X110"/>
    <mergeCell ref="V113:X113"/>
    <mergeCell ref="V127:X127"/>
    <mergeCell ref="V131:X131"/>
    <mergeCell ref="V134:X134"/>
    <mergeCell ref="V142:X142"/>
    <mergeCell ref="V145:X145"/>
    <mergeCell ref="V144:X144"/>
    <mergeCell ref="V112:X112"/>
    <mergeCell ref="V115:X115"/>
    <mergeCell ref="V118:X118"/>
    <mergeCell ref="V117:X117"/>
    <mergeCell ref="V138:X138"/>
    <mergeCell ref="V143:X143"/>
    <mergeCell ref="V141:X141"/>
    <mergeCell ref="V140:X140"/>
    <mergeCell ref="V279:X279"/>
    <mergeCell ref="V262:X262"/>
    <mergeCell ref="V267:X267"/>
    <mergeCell ref="V273:X273"/>
    <mergeCell ref="V278:X278"/>
    <mergeCell ref="V153:X153"/>
    <mergeCell ref="V166:X166"/>
    <mergeCell ref="V168:X168"/>
    <mergeCell ref="V171:X171"/>
    <mergeCell ref="V182:X182"/>
    <mergeCell ref="V185:X185"/>
    <mergeCell ref="V188:X188"/>
    <mergeCell ref="V203:X203"/>
    <mergeCell ref="V205:X205"/>
    <mergeCell ref="V204:X204"/>
    <mergeCell ref="V198:X198"/>
    <mergeCell ref="V202:X202"/>
    <mergeCell ref="V197:X197"/>
    <mergeCell ref="V229:X229"/>
    <mergeCell ref="V212:X212"/>
    <mergeCell ref="V215:X215"/>
    <mergeCell ref="V218:X218"/>
    <mergeCell ref="V223:X223"/>
    <mergeCell ref="V243:X243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rowBreaks count="1" manualBreakCount="1">
    <brk id="241" min="14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C2" sqref="C2:E3"/>
    </sheetView>
  </sheetViews>
  <sheetFormatPr defaultRowHeight="14.4" x14ac:dyDescent="0.3"/>
  <cols>
    <col min="1" max="1" width="29.109375" customWidth="1"/>
    <col min="2" max="2" width="41" customWidth="1"/>
    <col min="3" max="3" width="17.5546875" customWidth="1"/>
    <col min="4" max="4" width="16.33203125" bestFit="1" customWidth="1"/>
    <col min="5" max="5" width="19.88671875" customWidth="1"/>
  </cols>
  <sheetData>
    <row r="1" spans="1:5" ht="15.6" x14ac:dyDescent="0.3">
      <c r="A1" s="124"/>
      <c r="B1" s="124"/>
      <c r="C1" s="434" t="s">
        <v>393</v>
      </c>
      <c r="D1" s="434"/>
      <c r="E1" s="434"/>
    </row>
    <row r="2" spans="1:5" ht="51" customHeight="1" x14ac:dyDescent="0.3">
      <c r="A2" s="124"/>
      <c r="B2" s="124"/>
      <c r="C2" s="435" t="s">
        <v>594</v>
      </c>
      <c r="D2" s="435"/>
      <c r="E2" s="435"/>
    </row>
    <row r="3" spans="1:5" ht="16.5" customHeight="1" x14ac:dyDescent="0.3">
      <c r="A3" s="127"/>
      <c r="B3" s="127"/>
      <c r="C3" s="435"/>
      <c r="D3" s="435"/>
      <c r="E3" s="435"/>
    </row>
    <row r="4" spans="1:5" x14ac:dyDescent="0.3">
      <c r="A4" s="438" t="s">
        <v>540</v>
      </c>
      <c r="B4" s="438"/>
      <c r="C4" s="438"/>
      <c r="D4" s="438"/>
      <c r="E4" s="438"/>
    </row>
    <row r="5" spans="1:5" ht="23.25" customHeight="1" x14ac:dyDescent="0.3">
      <c r="A5" s="439"/>
      <c r="B5" s="439"/>
      <c r="C5" s="439"/>
      <c r="D5" s="439"/>
      <c r="E5" s="439"/>
    </row>
    <row r="6" spans="1:5" ht="18" x14ac:dyDescent="0.35">
      <c r="A6" s="128"/>
      <c r="B6" s="128"/>
      <c r="C6" s="128"/>
      <c r="D6" s="128"/>
      <c r="E6" s="128"/>
    </row>
    <row r="7" spans="1:5" ht="15.6" x14ac:dyDescent="0.3">
      <c r="A7" s="129"/>
      <c r="B7" s="129"/>
      <c r="C7" s="126"/>
      <c r="D7" s="125"/>
      <c r="E7" s="248" t="s">
        <v>46</v>
      </c>
    </row>
    <row r="8" spans="1:5" x14ac:dyDescent="0.3">
      <c r="A8" s="440" t="s">
        <v>47</v>
      </c>
      <c r="B8" s="440" t="s">
        <v>48</v>
      </c>
      <c r="C8" s="443" t="s">
        <v>49</v>
      </c>
      <c r="D8" s="444"/>
      <c r="E8" s="445"/>
    </row>
    <row r="9" spans="1:5" x14ac:dyDescent="0.3">
      <c r="A9" s="441"/>
      <c r="B9" s="441"/>
      <c r="C9" s="446"/>
      <c r="D9" s="447"/>
      <c r="E9" s="448"/>
    </row>
    <row r="10" spans="1:5" x14ac:dyDescent="0.3">
      <c r="A10" s="441"/>
      <c r="B10" s="441"/>
      <c r="C10" s="446"/>
      <c r="D10" s="447"/>
      <c r="E10" s="448"/>
    </row>
    <row r="11" spans="1:5" x14ac:dyDescent="0.3">
      <c r="A11" s="441"/>
      <c r="B11" s="441"/>
      <c r="C11" s="446"/>
      <c r="D11" s="447"/>
      <c r="E11" s="448"/>
    </row>
    <row r="12" spans="1:5" x14ac:dyDescent="0.3">
      <c r="A12" s="441"/>
      <c r="B12" s="441"/>
      <c r="C12" s="446"/>
      <c r="D12" s="447"/>
      <c r="E12" s="448"/>
    </row>
    <row r="13" spans="1:5" x14ac:dyDescent="0.3">
      <c r="A13" s="441"/>
      <c r="B13" s="441"/>
      <c r="C13" s="449"/>
      <c r="D13" s="450"/>
      <c r="E13" s="451"/>
    </row>
    <row r="14" spans="1:5" ht="75.75" customHeight="1" x14ac:dyDescent="0.3">
      <c r="A14" s="442"/>
      <c r="B14" s="442"/>
      <c r="C14" s="130" t="s">
        <v>65</v>
      </c>
      <c r="D14" s="131" t="s">
        <v>131</v>
      </c>
      <c r="E14" s="130" t="s">
        <v>458</v>
      </c>
    </row>
    <row r="15" spans="1:5" ht="15.6" x14ac:dyDescent="0.3">
      <c r="A15" s="132">
        <v>1</v>
      </c>
      <c r="B15" s="132">
        <v>2</v>
      </c>
      <c r="C15" s="133">
        <v>3</v>
      </c>
      <c r="D15" s="131">
        <v>4</v>
      </c>
      <c r="E15" s="131">
        <v>5</v>
      </c>
    </row>
    <row r="16" spans="1:5" ht="31.2" x14ac:dyDescent="0.3">
      <c r="A16" s="135" t="s">
        <v>396</v>
      </c>
      <c r="B16" s="135" t="s">
        <v>201</v>
      </c>
      <c r="C16" s="134">
        <f>C17</f>
        <v>9711175.0600000024</v>
      </c>
      <c r="D16" s="134">
        <f>D17</f>
        <v>0</v>
      </c>
      <c r="E16" s="134">
        <f>E17</f>
        <v>0</v>
      </c>
    </row>
    <row r="17" spans="1:5" ht="31.2" x14ac:dyDescent="0.3">
      <c r="A17" s="136" t="s">
        <v>397</v>
      </c>
      <c r="B17" s="136" t="s">
        <v>202</v>
      </c>
      <c r="C17" s="134">
        <f>C18+C19</f>
        <v>9711175.0600000024</v>
      </c>
      <c r="D17" s="134">
        <f>D18+D19</f>
        <v>0</v>
      </c>
      <c r="E17" s="134">
        <f>E18+E19</f>
        <v>0</v>
      </c>
    </row>
    <row r="18" spans="1:5" ht="31.2" x14ac:dyDescent="0.3">
      <c r="A18" s="135" t="s">
        <v>555</v>
      </c>
      <c r="B18" s="135" t="s">
        <v>552</v>
      </c>
      <c r="C18" s="138">
        <f>-доходы!D39</f>
        <v>-313597078.02999997</v>
      </c>
      <c r="D18" s="138">
        <f>-доходы!E39</f>
        <v>-215285362.25999999</v>
      </c>
      <c r="E18" s="138">
        <v>-167464697.25</v>
      </c>
    </row>
    <row r="19" spans="1:5" ht="31.2" x14ac:dyDescent="0.3">
      <c r="A19" s="135" t="s">
        <v>554</v>
      </c>
      <c r="B19" s="135" t="s">
        <v>553</v>
      </c>
      <c r="C19" s="139">
        <v>323308253.08999997</v>
      </c>
      <c r="D19" s="138">
        <v>215285362.25999999</v>
      </c>
      <c r="E19" s="138">
        <v>167464697.25</v>
      </c>
    </row>
    <row r="20" spans="1:5" ht="15.6" x14ac:dyDescent="0.3">
      <c r="A20" s="436" t="s">
        <v>205</v>
      </c>
      <c r="B20" s="437"/>
      <c r="C20" s="137">
        <f>C16</f>
        <v>9711175.0600000024</v>
      </c>
      <c r="D20" s="137">
        <f>D16</f>
        <v>0</v>
      </c>
      <c r="E20" s="137">
        <f>E16</f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A2" sqref="A2"/>
    </sheetView>
  </sheetViews>
  <sheetFormatPr defaultRowHeight="13.2" x14ac:dyDescent="0.25"/>
  <cols>
    <col min="1" max="1" width="28.44140625" style="71" customWidth="1"/>
    <col min="2" max="2" width="6.88671875" style="71" customWidth="1"/>
    <col min="3" max="3" width="5.88671875" style="71" customWidth="1"/>
    <col min="4" max="4" width="6.44140625" style="71" customWidth="1"/>
    <col min="5" max="5" width="15" style="71" bestFit="1" customWidth="1"/>
    <col min="6" max="6" width="6.33203125" style="71" customWidth="1"/>
    <col min="7" max="9" width="20.6640625" style="71" customWidth="1"/>
    <col min="10" max="256" width="9.109375" style="71"/>
    <col min="257" max="257" width="26.109375" style="71" customWidth="1"/>
    <col min="258" max="258" width="6.88671875" style="71" customWidth="1"/>
    <col min="259" max="259" width="5.88671875" style="71" customWidth="1"/>
    <col min="260" max="260" width="6.44140625" style="71" customWidth="1"/>
    <col min="261" max="261" width="13.88671875" style="71" customWidth="1"/>
    <col min="262" max="262" width="6.33203125" style="71" customWidth="1"/>
    <col min="263" max="263" width="17.109375" style="71" customWidth="1"/>
    <col min="264" max="265" width="14" style="71" customWidth="1"/>
    <col min="266" max="512" width="9.109375" style="71"/>
    <col min="513" max="513" width="26.109375" style="71" customWidth="1"/>
    <col min="514" max="514" width="6.88671875" style="71" customWidth="1"/>
    <col min="515" max="515" width="5.88671875" style="71" customWidth="1"/>
    <col min="516" max="516" width="6.44140625" style="71" customWidth="1"/>
    <col min="517" max="517" width="13.88671875" style="71" customWidth="1"/>
    <col min="518" max="518" width="6.33203125" style="71" customWidth="1"/>
    <col min="519" max="519" width="17.109375" style="71" customWidth="1"/>
    <col min="520" max="521" width="14" style="71" customWidth="1"/>
    <col min="522" max="768" width="9.109375" style="71"/>
    <col min="769" max="769" width="26.109375" style="71" customWidth="1"/>
    <col min="770" max="770" width="6.88671875" style="71" customWidth="1"/>
    <col min="771" max="771" width="5.88671875" style="71" customWidth="1"/>
    <col min="772" max="772" width="6.44140625" style="71" customWidth="1"/>
    <col min="773" max="773" width="13.88671875" style="71" customWidth="1"/>
    <col min="774" max="774" width="6.33203125" style="71" customWidth="1"/>
    <col min="775" max="775" width="17.109375" style="71" customWidth="1"/>
    <col min="776" max="777" width="14" style="71" customWidth="1"/>
    <col min="778" max="1024" width="9.109375" style="71"/>
    <col min="1025" max="1025" width="26.109375" style="71" customWidth="1"/>
    <col min="1026" max="1026" width="6.88671875" style="71" customWidth="1"/>
    <col min="1027" max="1027" width="5.88671875" style="71" customWidth="1"/>
    <col min="1028" max="1028" width="6.44140625" style="71" customWidth="1"/>
    <col min="1029" max="1029" width="13.88671875" style="71" customWidth="1"/>
    <col min="1030" max="1030" width="6.33203125" style="71" customWidth="1"/>
    <col min="1031" max="1031" width="17.109375" style="71" customWidth="1"/>
    <col min="1032" max="1033" width="14" style="71" customWidth="1"/>
    <col min="1034" max="1280" width="9.109375" style="71"/>
    <col min="1281" max="1281" width="26.109375" style="71" customWidth="1"/>
    <col min="1282" max="1282" width="6.88671875" style="71" customWidth="1"/>
    <col min="1283" max="1283" width="5.88671875" style="71" customWidth="1"/>
    <col min="1284" max="1284" width="6.44140625" style="71" customWidth="1"/>
    <col min="1285" max="1285" width="13.88671875" style="71" customWidth="1"/>
    <col min="1286" max="1286" width="6.33203125" style="71" customWidth="1"/>
    <col min="1287" max="1287" width="17.109375" style="71" customWidth="1"/>
    <col min="1288" max="1289" width="14" style="71" customWidth="1"/>
    <col min="1290" max="1536" width="9.109375" style="71"/>
    <col min="1537" max="1537" width="26.109375" style="71" customWidth="1"/>
    <col min="1538" max="1538" width="6.88671875" style="71" customWidth="1"/>
    <col min="1539" max="1539" width="5.88671875" style="71" customWidth="1"/>
    <col min="1540" max="1540" width="6.44140625" style="71" customWidth="1"/>
    <col min="1541" max="1541" width="13.88671875" style="71" customWidth="1"/>
    <col min="1542" max="1542" width="6.33203125" style="71" customWidth="1"/>
    <col min="1543" max="1543" width="17.109375" style="71" customWidth="1"/>
    <col min="1544" max="1545" width="14" style="71" customWidth="1"/>
    <col min="1546" max="1792" width="9.109375" style="71"/>
    <col min="1793" max="1793" width="26.109375" style="71" customWidth="1"/>
    <col min="1794" max="1794" width="6.88671875" style="71" customWidth="1"/>
    <col min="1795" max="1795" width="5.88671875" style="71" customWidth="1"/>
    <col min="1796" max="1796" width="6.44140625" style="71" customWidth="1"/>
    <col min="1797" max="1797" width="13.88671875" style="71" customWidth="1"/>
    <col min="1798" max="1798" width="6.33203125" style="71" customWidth="1"/>
    <col min="1799" max="1799" width="17.109375" style="71" customWidth="1"/>
    <col min="1800" max="1801" width="14" style="71" customWidth="1"/>
    <col min="1802" max="2048" width="9.109375" style="71"/>
    <col min="2049" max="2049" width="26.109375" style="71" customWidth="1"/>
    <col min="2050" max="2050" width="6.88671875" style="71" customWidth="1"/>
    <col min="2051" max="2051" width="5.88671875" style="71" customWidth="1"/>
    <col min="2052" max="2052" width="6.44140625" style="71" customWidth="1"/>
    <col min="2053" max="2053" width="13.88671875" style="71" customWidth="1"/>
    <col min="2054" max="2054" width="6.33203125" style="71" customWidth="1"/>
    <col min="2055" max="2055" width="17.109375" style="71" customWidth="1"/>
    <col min="2056" max="2057" width="14" style="71" customWidth="1"/>
    <col min="2058" max="2304" width="9.109375" style="71"/>
    <col min="2305" max="2305" width="26.109375" style="71" customWidth="1"/>
    <col min="2306" max="2306" width="6.88671875" style="71" customWidth="1"/>
    <col min="2307" max="2307" width="5.88671875" style="71" customWidth="1"/>
    <col min="2308" max="2308" width="6.44140625" style="71" customWidth="1"/>
    <col min="2309" max="2309" width="13.88671875" style="71" customWidth="1"/>
    <col min="2310" max="2310" width="6.33203125" style="71" customWidth="1"/>
    <col min="2311" max="2311" width="17.109375" style="71" customWidth="1"/>
    <col min="2312" max="2313" width="14" style="71" customWidth="1"/>
    <col min="2314" max="2560" width="9.109375" style="71"/>
    <col min="2561" max="2561" width="26.109375" style="71" customWidth="1"/>
    <col min="2562" max="2562" width="6.88671875" style="71" customWidth="1"/>
    <col min="2563" max="2563" width="5.88671875" style="71" customWidth="1"/>
    <col min="2564" max="2564" width="6.44140625" style="71" customWidth="1"/>
    <col min="2565" max="2565" width="13.88671875" style="71" customWidth="1"/>
    <col min="2566" max="2566" width="6.33203125" style="71" customWidth="1"/>
    <col min="2567" max="2567" width="17.109375" style="71" customWidth="1"/>
    <col min="2568" max="2569" width="14" style="71" customWidth="1"/>
    <col min="2570" max="2816" width="9.109375" style="71"/>
    <col min="2817" max="2817" width="26.109375" style="71" customWidth="1"/>
    <col min="2818" max="2818" width="6.88671875" style="71" customWidth="1"/>
    <col min="2819" max="2819" width="5.88671875" style="71" customWidth="1"/>
    <col min="2820" max="2820" width="6.44140625" style="71" customWidth="1"/>
    <col min="2821" max="2821" width="13.88671875" style="71" customWidth="1"/>
    <col min="2822" max="2822" width="6.33203125" style="71" customWidth="1"/>
    <col min="2823" max="2823" width="17.109375" style="71" customWidth="1"/>
    <col min="2824" max="2825" width="14" style="71" customWidth="1"/>
    <col min="2826" max="3072" width="9.109375" style="71"/>
    <col min="3073" max="3073" width="26.109375" style="71" customWidth="1"/>
    <col min="3074" max="3074" width="6.88671875" style="71" customWidth="1"/>
    <col min="3075" max="3075" width="5.88671875" style="71" customWidth="1"/>
    <col min="3076" max="3076" width="6.44140625" style="71" customWidth="1"/>
    <col min="3077" max="3077" width="13.88671875" style="71" customWidth="1"/>
    <col min="3078" max="3078" width="6.33203125" style="71" customWidth="1"/>
    <col min="3079" max="3079" width="17.109375" style="71" customWidth="1"/>
    <col min="3080" max="3081" width="14" style="71" customWidth="1"/>
    <col min="3082" max="3328" width="9.109375" style="71"/>
    <col min="3329" max="3329" width="26.109375" style="71" customWidth="1"/>
    <col min="3330" max="3330" width="6.88671875" style="71" customWidth="1"/>
    <col min="3331" max="3331" width="5.88671875" style="71" customWidth="1"/>
    <col min="3332" max="3332" width="6.44140625" style="71" customWidth="1"/>
    <col min="3333" max="3333" width="13.88671875" style="71" customWidth="1"/>
    <col min="3334" max="3334" width="6.33203125" style="71" customWidth="1"/>
    <col min="3335" max="3335" width="17.109375" style="71" customWidth="1"/>
    <col min="3336" max="3337" width="14" style="71" customWidth="1"/>
    <col min="3338" max="3584" width="9.109375" style="71"/>
    <col min="3585" max="3585" width="26.109375" style="71" customWidth="1"/>
    <col min="3586" max="3586" width="6.88671875" style="71" customWidth="1"/>
    <col min="3587" max="3587" width="5.88671875" style="71" customWidth="1"/>
    <col min="3588" max="3588" width="6.44140625" style="71" customWidth="1"/>
    <col min="3589" max="3589" width="13.88671875" style="71" customWidth="1"/>
    <col min="3590" max="3590" width="6.33203125" style="71" customWidth="1"/>
    <col min="3591" max="3591" width="17.109375" style="71" customWidth="1"/>
    <col min="3592" max="3593" width="14" style="71" customWidth="1"/>
    <col min="3594" max="3840" width="9.109375" style="71"/>
    <col min="3841" max="3841" width="26.109375" style="71" customWidth="1"/>
    <col min="3842" max="3842" width="6.88671875" style="71" customWidth="1"/>
    <col min="3843" max="3843" width="5.88671875" style="71" customWidth="1"/>
    <col min="3844" max="3844" width="6.44140625" style="71" customWidth="1"/>
    <col min="3845" max="3845" width="13.88671875" style="71" customWidth="1"/>
    <col min="3846" max="3846" width="6.33203125" style="71" customWidth="1"/>
    <col min="3847" max="3847" width="17.109375" style="71" customWidth="1"/>
    <col min="3848" max="3849" width="14" style="71" customWidth="1"/>
    <col min="3850" max="4096" width="9.109375" style="71"/>
    <col min="4097" max="4097" width="26.109375" style="71" customWidth="1"/>
    <col min="4098" max="4098" width="6.88671875" style="71" customWidth="1"/>
    <col min="4099" max="4099" width="5.88671875" style="71" customWidth="1"/>
    <col min="4100" max="4100" width="6.44140625" style="71" customWidth="1"/>
    <col min="4101" max="4101" width="13.88671875" style="71" customWidth="1"/>
    <col min="4102" max="4102" width="6.33203125" style="71" customWidth="1"/>
    <col min="4103" max="4103" width="17.109375" style="71" customWidth="1"/>
    <col min="4104" max="4105" width="14" style="71" customWidth="1"/>
    <col min="4106" max="4352" width="9.109375" style="71"/>
    <col min="4353" max="4353" width="26.109375" style="71" customWidth="1"/>
    <col min="4354" max="4354" width="6.88671875" style="71" customWidth="1"/>
    <col min="4355" max="4355" width="5.88671875" style="71" customWidth="1"/>
    <col min="4356" max="4356" width="6.44140625" style="71" customWidth="1"/>
    <col min="4357" max="4357" width="13.88671875" style="71" customWidth="1"/>
    <col min="4358" max="4358" width="6.33203125" style="71" customWidth="1"/>
    <col min="4359" max="4359" width="17.109375" style="71" customWidth="1"/>
    <col min="4360" max="4361" width="14" style="71" customWidth="1"/>
    <col min="4362" max="4608" width="9.109375" style="71"/>
    <col min="4609" max="4609" width="26.109375" style="71" customWidth="1"/>
    <col min="4610" max="4610" width="6.88671875" style="71" customWidth="1"/>
    <col min="4611" max="4611" width="5.88671875" style="71" customWidth="1"/>
    <col min="4612" max="4612" width="6.44140625" style="71" customWidth="1"/>
    <col min="4613" max="4613" width="13.88671875" style="71" customWidth="1"/>
    <col min="4614" max="4614" width="6.33203125" style="71" customWidth="1"/>
    <col min="4615" max="4615" width="17.109375" style="71" customWidth="1"/>
    <col min="4616" max="4617" width="14" style="71" customWidth="1"/>
    <col min="4618" max="4864" width="9.109375" style="71"/>
    <col min="4865" max="4865" width="26.109375" style="71" customWidth="1"/>
    <col min="4866" max="4866" width="6.88671875" style="71" customWidth="1"/>
    <col min="4867" max="4867" width="5.88671875" style="71" customWidth="1"/>
    <col min="4868" max="4868" width="6.44140625" style="71" customWidth="1"/>
    <col min="4869" max="4869" width="13.88671875" style="71" customWidth="1"/>
    <col min="4870" max="4870" width="6.33203125" style="71" customWidth="1"/>
    <col min="4871" max="4871" width="17.109375" style="71" customWidth="1"/>
    <col min="4872" max="4873" width="14" style="71" customWidth="1"/>
    <col min="4874" max="5120" width="9.109375" style="71"/>
    <col min="5121" max="5121" width="26.109375" style="71" customWidth="1"/>
    <col min="5122" max="5122" width="6.88671875" style="71" customWidth="1"/>
    <col min="5123" max="5123" width="5.88671875" style="71" customWidth="1"/>
    <col min="5124" max="5124" width="6.44140625" style="71" customWidth="1"/>
    <col min="5125" max="5125" width="13.88671875" style="71" customWidth="1"/>
    <col min="5126" max="5126" width="6.33203125" style="71" customWidth="1"/>
    <col min="5127" max="5127" width="17.109375" style="71" customWidth="1"/>
    <col min="5128" max="5129" width="14" style="71" customWidth="1"/>
    <col min="5130" max="5376" width="9.109375" style="71"/>
    <col min="5377" max="5377" width="26.109375" style="71" customWidth="1"/>
    <col min="5378" max="5378" width="6.88671875" style="71" customWidth="1"/>
    <col min="5379" max="5379" width="5.88671875" style="71" customWidth="1"/>
    <col min="5380" max="5380" width="6.44140625" style="71" customWidth="1"/>
    <col min="5381" max="5381" width="13.88671875" style="71" customWidth="1"/>
    <col min="5382" max="5382" width="6.33203125" style="71" customWidth="1"/>
    <col min="5383" max="5383" width="17.109375" style="71" customWidth="1"/>
    <col min="5384" max="5385" width="14" style="71" customWidth="1"/>
    <col min="5386" max="5632" width="9.109375" style="71"/>
    <col min="5633" max="5633" width="26.109375" style="71" customWidth="1"/>
    <col min="5634" max="5634" width="6.88671875" style="71" customWidth="1"/>
    <col min="5635" max="5635" width="5.88671875" style="71" customWidth="1"/>
    <col min="5636" max="5636" width="6.44140625" style="71" customWidth="1"/>
    <col min="5637" max="5637" width="13.88671875" style="71" customWidth="1"/>
    <col min="5638" max="5638" width="6.33203125" style="71" customWidth="1"/>
    <col min="5639" max="5639" width="17.109375" style="71" customWidth="1"/>
    <col min="5640" max="5641" width="14" style="71" customWidth="1"/>
    <col min="5642" max="5888" width="9.109375" style="71"/>
    <col min="5889" max="5889" width="26.109375" style="71" customWidth="1"/>
    <col min="5890" max="5890" width="6.88671875" style="71" customWidth="1"/>
    <col min="5891" max="5891" width="5.88671875" style="71" customWidth="1"/>
    <col min="5892" max="5892" width="6.44140625" style="71" customWidth="1"/>
    <col min="5893" max="5893" width="13.88671875" style="71" customWidth="1"/>
    <col min="5894" max="5894" width="6.33203125" style="71" customWidth="1"/>
    <col min="5895" max="5895" width="17.109375" style="71" customWidth="1"/>
    <col min="5896" max="5897" width="14" style="71" customWidth="1"/>
    <col min="5898" max="6144" width="9.109375" style="71"/>
    <col min="6145" max="6145" width="26.109375" style="71" customWidth="1"/>
    <col min="6146" max="6146" width="6.88671875" style="71" customWidth="1"/>
    <col min="6147" max="6147" width="5.88671875" style="71" customWidth="1"/>
    <col min="6148" max="6148" width="6.44140625" style="71" customWidth="1"/>
    <col min="6149" max="6149" width="13.88671875" style="71" customWidth="1"/>
    <col min="6150" max="6150" width="6.33203125" style="71" customWidth="1"/>
    <col min="6151" max="6151" width="17.109375" style="71" customWidth="1"/>
    <col min="6152" max="6153" width="14" style="71" customWidth="1"/>
    <col min="6154" max="6400" width="9.109375" style="71"/>
    <col min="6401" max="6401" width="26.109375" style="71" customWidth="1"/>
    <col min="6402" max="6402" width="6.88671875" style="71" customWidth="1"/>
    <col min="6403" max="6403" width="5.88671875" style="71" customWidth="1"/>
    <col min="6404" max="6404" width="6.44140625" style="71" customWidth="1"/>
    <col min="6405" max="6405" width="13.88671875" style="71" customWidth="1"/>
    <col min="6406" max="6406" width="6.33203125" style="71" customWidth="1"/>
    <col min="6407" max="6407" width="17.109375" style="71" customWidth="1"/>
    <col min="6408" max="6409" width="14" style="71" customWidth="1"/>
    <col min="6410" max="6656" width="9.109375" style="71"/>
    <col min="6657" max="6657" width="26.109375" style="71" customWidth="1"/>
    <col min="6658" max="6658" width="6.88671875" style="71" customWidth="1"/>
    <col min="6659" max="6659" width="5.88671875" style="71" customWidth="1"/>
    <col min="6660" max="6660" width="6.44140625" style="71" customWidth="1"/>
    <col min="6661" max="6661" width="13.88671875" style="71" customWidth="1"/>
    <col min="6662" max="6662" width="6.33203125" style="71" customWidth="1"/>
    <col min="6663" max="6663" width="17.109375" style="71" customWidth="1"/>
    <col min="6664" max="6665" width="14" style="71" customWidth="1"/>
    <col min="6666" max="6912" width="9.109375" style="71"/>
    <col min="6913" max="6913" width="26.109375" style="71" customWidth="1"/>
    <col min="6914" max="6914" width="6.88671875" style="71" customWidth="1"/>
    <col min="6915" max="6915" width="5.88671875" style="71" customWidth="1"/>
    <col min="6916" max="6916" width="6.44140625" style="71" customWidth="1"/>
    <col min="6917" max="6917" width="13.88671875" style="71" customWidth="1"/>
    <col min="6918" max="6918" width="6.33203125" style="71" customWidth="1"/>
    <col min="6919" max="6919" width="17.109375" style="71" customWidth="1"/>
    <col min="6920" max="6921" width="14" style="71" customWidth="1"/>
    <col min="6922" max="7168" width="9.109375" style="71"/>
    <col min="7169" max="7169" width="26.109375" style="71" customWidth="1"/>
    <col min="7170" max="7170" width="6.88671875" style="71" customWidth="1"/>
    <col min="7171" max="7171" width="5.88671875" style="71" customWidth="1"/>
    <col min="7172" max="7172" width="6.44140625" style="71" customWidth="1"/>
    <col min="7173" max="7173" width="13.88671875" style="71" customWidth="1"/>
    <col min="7174" max="7174" width="6.33203125" style="71" customWidth="1"/>
    <col min="7175" max="7175" width="17.109375" style="71" customWidth="1"/>
    <col min="7176" max="7177" width="14" style="71" customWidth="1"/>
    <col min="7178" max="7424" width="9.109375" style="71"/>
    <col min="7425" max="7425" width="26.109375" style="71" customWidth="1"/>
    <col min="7426" max="7426" width="6.88671875" style="71" customWidth="1"/>
    <col min="7427" max="7427" width="5.88671875" style="71" customWidth="1"/>
    <col min="7428" max="7428" width="6.44140625" style="71" customWidth="1"/>
    <col min="7429" max="7429" width="13.88671875" style="71" customWidth="1"/>
    <col min="7430" max="7430" width="6.33203125" style="71" customWidth="1"/>
    <col min="7431" max="7431" width="17.109375" style="71" customWidth="1"/>
    <col min="7432" max="7433" width="14" style="71" customWidth="1"/>
    <col min="7434" max="7680" width="9.109375" style="71"/>
    <col min="7681" max="7681" width="26.109375" style="71" customWidth="1"/>
    <col min="7682" max="7682" width="6.88671875" style="71" customWidth="1"/>
    <col min="7683" max="7683" width="5.88671875" style="71" customWidth="1"/>
    <col min="7684" max="7684" width="6.44140625" style="71" customWidth="1"/>
    <col min="7685" max="7685" width="13.88671875" style="71" customWidth="1"/>
    <col min="7686" max="7686" width="6.33203125" style="71" customWidth="1"/>
    <col min="7687" max="7687" width="17.109375" style="71" customWidth="1"/>
    <col min="7688" max="7689" width="14" style="71" customWidth="1"/>
    <col min="7690" max="7936" width="9.109375" style="71"/>
    <col min="7937" max="7937" width="26.109375" style="71" customWidth="1"/>
    <col min="7938" max="7938" width="6.88671875" style="71" customWidth="1"/>
    <col min="7939" max="7939" width="5.88671875" style="71" customWidth="1"/>
    <col min="7940" max="7940" width="6.44140625" style="71" customWidth="1"/>
    <col min="7941" max="7941" width="13.88671875" style="71" customWidth="1"/>
    <col min="7942" max="7942" width="6.33203125" style="71" customWidth="1"/>
    <col min="7943" max="7943" width="17.109375" style="71" customWidth="1"/>
    <col min="7944" max="7945" width="14" style="71" customWidth="1"/>
    <col min="7946" max="8192" width="9.109375" style="71"/>
    <col min="8193" max="8193" width="26.109375" style="71" customWidth="1"/>
    <col min="8194" max="8194" width="6.88671875" style="71" customWidth="1"/>
    <col min="8195" max="8195" width="5.88671875" style="71" customWidth="1"/>
    <col min="8196" max="8196" width="6.44140625" style="71" customWidth="1"/>
    <col min="8197" max="8197" width="13.88671875" style="71" customWidth="1"/>
    <col min="8198" max="8198" width="6.33203125" style="71" customWidth="1"/>
    <col min="8199" max="8199" width="17.109375" style="71" customWidth="1"/>
    <col min="8200" max="8201" width="14" style="71" customWidth="1"/>
    <col min="8202" max="8448" width="9.109375" style="71"/>
    <col min="8449" max="8449" width="26.109375" style="71" customWidth="1"/>
    <col min="8450" max="8450" width="6.88671875" style="71" customWidth="1"/>
    <col min="8451" max="8451" width="5.88671875" style="71" customWidth="1"/>
    <col min="8452" max="8452" width="6.44140625" style="71" customWidth="1"/>
    <col min="8453" max="8453" width="13.88671875" style="71" customWidth="1"/>
    <col min="8454" max="8454" width="6.33203125" style="71" customWidth="1"/>
    <col min="8455" max="8455" width="17.109375" style="71" customWidth="1"/>
    <col min="8456" max="8457" width="14" style="71" customWidth="1"/>
    <col min="8458" max="8704" width="9.109375" style="71"/>
    <col min="8705" max="8705" width="26.109375" style="71" customWidth="1"/>
    <col min="8706" max="8706" width="6.88671875" style="71" customWidth="1"/>
    <col min="8707" max="8707" width="5.88671875" style="71" customWidth="1"/>
    <col min="8708" max="8708" width="6.44140625" style="71" customWidth="1"/>
    <col min="8709" max="8709" width="13.88671875" style="71" customWidth="1"/>
    <col min="8710" max="8710" width="6.33203125" style="71" customWidth="1"/>
    <col min="8711" max="8711" width="17.109375" style="71" customWidth="1"/>
    <col min="8712" max="8713" width="14" style="71" customWidth="1"/>
    <col min="8714" max="8960" width="9.109375" style="71"/>
    <col min="8961" max="8961" width="26.109375" style="71" customWidth="1"/>
    <col min="8962" max="8962" width="6.88671875" style="71" customWidth="1"/>
    <col min="8963" max="8963" width="5.88671875" style="71" customWidth="1"/>
    <col min="8964" max="8964" width="6.44140625" style="71" customWidth="1"/>
    <col min="8965" max="8965" width="13.88671875" style="71" customWidth="1"/>
    <col min="8966" max="8966" width="6.33203125" style="71" customWidth="1"/>
    <col min="8967" max="8967" width="17.109375" style="71" customWidth="1"/>
    <col min="8968" max="8969" width="14" style="71" customWidth="1"/>
    <col min="8970" max="9216" width="9.109375" style="71"/>
    <col min="9217" max="9217" width="26.109375" style="71" customWidth="1"/>
    <col min="9218" max="9218" width="6.88671875" style="71" customWidth="1"/>
    <col min="9219" max="9219" width="5.88671875" style="71" customWidth="1"/>
    <col min="9220" max="9220" width="6.44140625" style="71" customWidth="1"/>
    <col min="9221" max="9221" width="13.88671875" style="71" customWidth="1"/>
    <col min="9222" max="9222" width="6.33203125" style="71" customWidth="1"/>
    <col min="9223" max="9223" width="17.109375" style="71" customWidth="1"/>
    <col min="9224" max="9225" width="14" style="71" customWidth="1"/>
    <col min="9226" max="9472" width="9.109375" style="71"/>
    <col min="9473" max="9473" width="26.109375" style="71" customWidth="1"/>
    <col min="9474" max="9474" width="6.88671875" style="71" customWidth="1"/>
    <col min="9475" max="9475" width="5.88671875" style="71" customWidth="1"/>
    <col min="9476" max="9476" width="6.44140625" style="71" customWidth="1"/>
    <col min="9477" max="9477" width="13.88671875" style="71" customWidth="1"/>
    <col min="9478" max="9478" width="6.33203125" style="71" customWidth="1"/>
    <col min="9479" max="9479" width="17.109375" style="71" customWidth="1"/>
    <col min="9480" max="9481" width="14" style="71" customWidth="1"/>
    <col min="9482" max="9728" width="9.109375" style="71"/>
    <col min="9729" max="9729" width="26.109375" style="71" customWidth="1"/>
    <col min="9730" max="9730" width="6.88671875" style="71" customWidth="1"/>
    <col min="9731" max="9731" width="5.88671875" style="71" customWidth="1"/>
    <col min="9732" max="9732" width="6.44140625" style="71" customWidth="1"/>
    <col min="9733" max="9733" width="13.88671875" style="71" customWidth="1"/>
    <col min="9734" max="9734" width="6.33203125" style="71" customWidth="1"/>
    <col min="9735" max="9735" width="17.109375" style="71" customWidth="1"/>
    <col min="9736" max="9737" width="14" style="71" customWidth="1"/>
    <col min="9738" max="9984" width="9.109375" style="71"/>
    <col min="9985" max="9985" width="26.109375" style="71" customWidth="1"/>
    <col min="9986" max="9986" width="6.88671875" style="71" customWidth="1"/>
    <col min="9987" max="9987" width="5.88671875" style="71" customWidth="1"/>
    <col min="9988" max="9988" width="6.44140625" style="71" customWidth="1"/>
    <col min="9989" max="9989" width="13.88671875" style="71" customWidth="1"/>
    <col min="9990" max="9990" width="6.33203125" style="71" customWidth="1"/>
    <col min="9991" max="9991" width="17.109375" style="71" customWidth="1"/>
    <col min="9992" max="9993" width="14" style="71" customWidth="1"/>
    <col min="9994" max="10240" width="9.109375" style="71"/>
    <col min="10241" max="10241" width="26.109375" style="71" customWidth="1"/>
    <col min="10242" max="10242" width="6.88671875" style="71" customWidth="1"/>
    <col min="10243" max="10243" width="5.88671875" style="71" customWidth="1"/>
    <col min="10244" max="10244" width="6.44140625" style="71" customWidth="1"/>
    <col min="10245" max="10245" width="13.88671875" style="71" customWidth="1"/>
    <col min="10246" max="10246" width="6.33203125" style="71" customWidth="1"/>
    <col min="10247" max="10247" width="17.109375" style="71" customWidth="1"/>
    <col min="10248" max="10249" width="14" style="71" customWidth="1"/>
    <col min="10250" max="10496" width="9.109375" style="71"/>
    <col min="10497" max="10497" width="26.109375" style="71" customWidth="1"/>
    <col min="10498" max="10498" width="6.88671875" style="71" customWidth="1"/>
    <col min="10499" max="10499" width="5.88671875" style="71" customWidth="1"/>
    <col min="10500" max="10500" width="6.44140625" style="71" customWidth="1"/>
    <col min="10501" max="10501" width="13.88671875" style="71" customWidth="1"/>
    <col min="10502" max="10502" width="6.33203125" style="71" customWidth="1"/>
    <col min="10503" max="10503" width="17.109375" style="71" customWidth="1"/>
    <col min="10504" max="10505" width="14" style="71" customWidth="1"/>
    <col min="10506" max="10752" width="9.109375" style="71"/>
    <col min="10753" max="10753" width="26.109375" style="71" customWidth="1"/>
    <col min="10754" max="10754" width="6.88671875" style="71" customWidth="1"/>
    <col min="10755" max="10755" width="5.88671875" style="71" customWidth="1"/>
    <col min="10756" max="10756" width="6.44140625" style="71" customWidth="1"/>
    <col min="10757" max="10757" width="13.88671875" style="71" customWidth="1"/>
    <col min="10758" max="10758" width="6.33203125" style="71" customWidth="1"/>
    <col min="10759" max="10759" width="17.109375" style="71" customWidth="1"/>
    <col min="10760" max="10761" width="14" style="71" customWidth="1"/>
    <col min="10762" max="11008" width="9.109375" style="71"/>
    <col min="11009" max="11009" width="26.109375" style="71" customWidth="1"/>
    <col min="11010" max="11010" width="6.88671875" style="71" customWidth="1"/>
    <col min="11011" max="11011" width="5.88671875" style="71" customWidth="1"/>
    <col min="11012" max="11012" width="6.44140625" style="71" customWidth="1"/>
    <col min="11013" max="11013" width="13.88671875" style="71" customWidth="1"/>
    <col min="11014" max="11014" width="6.33203125" style="71" customWidth="1"/>
    <col min="11015" max="11015" width="17.109375" style="71" customWidth="1"/>
    <col min="11016" max="11017" width="14" style="71" customWidth="1"/>
    <col min="11018" max="11264" width="9.109375" style="71"/>
    <col min="11265" max="11265" width="26.109375" style="71" customWidth="1"/>
    <col min="11266" max="11266" width="6.88671875" style="71" customWidth="1"/>
    <col min="11267" max="11267" width="5.88671875" style="71" customWidth="1"/>
    <col min="11268" max="11268" width="6.44140625" style="71" customWidth="1"/>
    <col min="11269" max="11269" width="13.88671875" style="71" customWidth="1"/>
    <col min="11270" max="11270" width="6.33203125" style="71" customWidth="1"/>
    <col min="11271" max="11271" width="17.109375" style="71" customWidth="1"/>
    <col min="11272" max="11273" width="14" style="71" customWidth="1"/>
    <col min="11274" max="11520" width="9.109375" style="71"/>
    <col min="11521" max="11521" width="26.109375" style="71" customWidth="1"/>
    <col min="11522" max="11522" width="6.88671875" style="71" customWidth="1"/>
    <col min="11523" max="11523" width="5.88671875" style="71" customWidth="1"/>
    <col min="11524" max="11524" width="6.44140625" style="71" customWidth="1"/>
    <col min="11525" max="11525" width="13.88671875" style="71" customWidth="1"/>
    <col min="11526" max="11526" width="6.33203125" style="71" customWidth="1"/>
    <col min="11527" max="11527" width="17.109375" style="71" customWidth="1"/>
    <col min="11528" max="11529" width="14" style="71" customWidth="1"/>
    <col min="11530" max="11776" width="9.109375" style="71"/>
    <col min="11777" max="11777" width="26.109375" style="71" customWidth="1"/>
    <col min="11778" max="11778" width="6.88671875" style="71" customWidth="1"/>
    <col min="11779" max="11779" width="5.88671875" style="71" customWidth="1"/>
    <col min="11780" max="11780" width="6.44140625" style="71" customWidth="1"/>
    <col min="11781" max="11781" width="13.88671875" style="71" customWidth="1"/>
    <col min="11782" max="11782" width="6.33203125" style="71" customWidth="1"/>
    <col min="11783" max="11783" width="17.109375" style="71" customWidth="1"/>
    <col min="11784" max="11785" width="14" style="71" customWidth="1"/>
    <col min="11786" max="12032" width="9.109375" style="71"/>
    <col min="12033" max="12033" width="26.109375" style="71" customWidth="1"/>
    <col min="12034" max="12034" width="6.88671875" style="71" customWidth="1"/>
    <col min="12035" max="12035" width="5.88671875" style="71" customWidth="1"/>
    <col min="12036" max="12036" width="6.44140625" style="71" customWidth="1"/>
    <col min="12037" max="12037" width="13.88671875" style="71" customWidth="1"/>
    <col min="12038" max="12038" width="6.33203125" style="71" customWidth="1"/>
    <col min="12039" max="12039" width="17.109375" style="71" customWidth="1"/>
    <col min="12040" max="12041" width="14" style="71" customWidth="1"/>
    <col min="12042" max="12288" width="9.109375" style="71"/>
    <col min="12289" max="12289" width="26.109375" style="71" customWidth="1"/>
    <col min="12290" max="12290" width="6.88671875" style="71" customWidth="1"/>
    <col min="12291" max="12291" width="5.88671875" style="71" customWidth="1"/>
    <col min="12292" max="12292" width="6.44140625" style="71" customWidth="1"/>
    <col min="12293" max="12293" width="13.88671875" style="71" customWidth="1"/>
    <col min="12294" max="12294" width="6.33203125" style="71" customWidth="1"/>
    <col min="12295" max="12295" width="17.109375" style="71" customWidth="1"/>
    <col min="12296" max="12297" width="14" style="71" customWidth="1"/>
    <col min="12298" max="12544" width="9.109375" style="71"/>
    <col min="12545" max="12545" width="26.109375" style="71" customWidth="1"/>
    <col min="12546" max="12546" width="6.88671875" style="71" customWidth="1"/>
    <col min="12547" max="12547" width="5.88671875" style="71" customWidth="1"/>
    <col min="12548" max="12548" width="6.44140625" style="71" customWidth="1"/>
    <col min="12549" max="12549" width="13.88671875" style="71" customWidth="1"/>
    <col min="12550" max="12550" width="6.33203125" style="71" customWidth="1"/>
    <col min="12551" max="12551" width="17.109375" style="71" customWidth="1"/>
    <col min="12552" max="12553" width="14" style="71" customWidth="1"/>
    <col min="12554" max="12800" width="9.109375" style="71"/>
    <col min="12801" max="12801" width="26.109375" style="71" customWidth="1"/>
    <col min="12802" max="12802" width="6.88671875" style="71" customWidth="1"/>
    <col min="12803" max="12803" width="5.88671875" style="71" customWidth="1"/>
    <col min="12804" max="12804" width="6.44140625" style="71" customWidth="1"/>
    <col min="12805" max="12805" width="13.88671875" style="71" customWidth="1"/>
    <col min="12806" max="12806" width="6.33203125" style="71" customWidth="1"/>
    <col min="12807" max="12807" width="17.109375" style="71" customWidth="1"/>
    <col min="12808" max="12809" width="14" style="71" customWidth="1"/>
    <col min="12810" max="13056" width="9.109375" style="71"/>
    <col min="13057" max="13057" width="26.109375" style="71" customWidth="1"/>
    <col min="13058" max="13058" width="6.88671875" style="71" customWidth="1"/>
    <col min="13059" max="13059" width="5.88671875" style="71" customWidth="1"/>
    <col min="13060" max="13060" width="6.44140625" style="71" customWidth="1"/>
    <col min="13061" max="13061" width="13.88671875" style="71" customWidth="1"/>
    <col min="13062" max="13062" width="6.33203125" style="71" customWidth="1"/>
    <col min="13063" max="13063" width="17.109375" style="71" customWidth="1"/>
    <col min="13064" max="13065" width="14" style="71" customWidth="1"/>
    <col min="13066" max="13312" width="9.109375" style="71"/>
    <col min="13313" max="13313" width="26.109375" style="71" customWidth="1"/>
    <col min="13314" max="13314" width="6.88671875" style="71" customWidth="1"/>
    <col min="13315" max="13315" width="5.88671875" style="71" customWidth="1"/>
    <col min="13316" max="13316" width="6.44140625" style="71" customWidth="1"/>
    <col min="13317" max="13317" width="13.88671875" style="71" customWidth="1"/>
    <col min="13318" max="13318" width="6.33203125" style="71" customWidth="1"/>
    <col min="13319" max="13319" width="17.109375" style="71" customWidth="1"/>
    <col min="13320" max="13321" width="14" style="71" customWidth="1"/>
    <col min="13322" max="13568" width="9.109375" style="71"/>
    <col min="13569" max="13569" width="26.109375" style="71" customWidth="1"/>
    <col min="13570" max="13570" width="6.88671875" style="71" customWidth="1"/>
    <col min="13571" max="13571" width="5.88671875" style="71" customWidth="1"/>
    <col min="13572" max="13572" width="6.44140625" style="71" customWidth="1"/>
    <col min="13573" max="13573" width="13.88671875" style="71" customWidth="1"/>
    <col min="13574" max="13574" width="6.33203125" style="71" customWidth="1"/>
    <col min="13575" max="13575" width="17.109375" style="71" customWidth="1"/>
    <col min="13576" max="13577" width="14" style="71" customWidth="1"/>
    <col min="13578" max="13824" width="9.109375" style="71"/>
    <col min="13825" max="13825" width="26.109375" style="71" customWidth="1"/>
    <col min="13826" max="13826" width="6.88671875" style="71" customWidth="1"/>
    <col min="13827" max="13827" width="5.88671875" style="71" customWidth="1"/>
    <col min="13828" max="13828" width="6.44140625" style="71" customWidth="1"/>
    <col min="13829" max="13829" width="13.88671875" style="71" customWidth="1"/>
    <col min="13830" max="13830" width="6.33203125" style="71" customWidth="1"/>
    <col min="13831" max="13831" width="17.109375" style="71" customWidth="1"/>
    <col min="13832" max="13833" width="14" style="71" customWidth="1"/>
    <col min="13834" max="14080" width="9.109375" style="71"/>
    <col min="14081" max="14081" width="26.109375" style="71" customWidth="1"/>
    <col min="14082" max="14082" width="6.88671875" style="71" customWidth="1"/>
    <col min="14083" max="14083" width="5.88671875" style="71" customWidth="1"/>
    <col min="14084" max="14084" width="6.44140625" style="71" customWidth="1"/>
    <col min="14085" max="14085" width="13.88671875" style="71" customWidth="1"/>
    <col min="14086" max="14086" width="6.33203125" style="71" customWidth="1"/>
    <col min="14087" max="14087" width="17.109375" style="71" customWidth="1"/>
    <col min="14088" max="14089" width="14" style="71" customWidth="1"/>
    <col min="14090" max="14336" width="9.109375" style="71"/>
    <col min="14337" max="14337" width="26.109375" style="71" customWidth="1"/>
    <col min="14338" max="14338" width="6.88671875" style="71" customWidth="1"/>
    <col min="14339" max="14339" width="5.88671875" style="71" customWidth="1"/>
    <col min="14340" max="14340" width="6.44140625" style="71" customWidth="1"/>
    <col min="14341" max="14341" width="13.88671875" style="71" customWidth="1"/>
    <col min="14342" max="14342" width="6.33203125" style="71" customWidth="1"/>
    <col min="14343" max="14343" width="17.109375" style="71" customWidth="1"/>
    <col min="14344" max="14345" width="14" style="71" customWidth="1"/>
    <col min="14346" max="14592" width="9.109375" style="71"/>
    <col min="14593" max="14593" width="26.109375" style="71" customWidth="1"/>
    <col min="14594" max="14594" width="6.88671875" style="71" customWidth="1"/>
    <col min="14595" max="14595" width="5.88671875" style="71" customWidth="1"/>
    <col min="14596" max="14596" width="6.44140625" style="71" customWidth="1"/>
    <col min="14597" max="14597" width="13.88671875" style="71" customWidth="1"/>
    <col min="14598" max="14598" width="6.33203125" style="71" customWidth="1"/>
    <col min="14599" max="14599" width="17.109375" style="71" customWidth="1"/>
    <col min="14600" max="14601" width="14" style="71" customWidth="1"/>
    <col min="14602" max="14848" width="9.109375" style="71"/>
    <col min="14849" max="14849" width="26.109375" style="71" customWidth="1"/>
    <col min="14850" max="14850" width="6.88671875" style="71" customWidth="1"/>
    <col min="14851" max="14851" width="5.88671875" style="71" customWidth="1"/>
    <col min="14852" max="14852" width="6.44140625" style="71" customWidth="1"/>
    <col min="14853" max="14853" width="13.88671875" style="71" customWidth="1"/>
    <col min="14854" max="14854" width="6.33203125" style="71" customWidth="1"/>
    <col min="14855" max="14855" width="17.109375" style="71" customWidth="1"/>
    <col min="14856" max="14857" width="14" style="71" customWidth="1"/>
    <col min="14858" max="15104" width="9.109375" style="71"/>
    <col min="15105" max="15105" width="26.109375" style="71" customWidth="1"/>
    <col min="15106" max="15106" width="6.88671875" style="71" customWidth="1"/>
    <col min="15107" max="15107" width="5.88671875" style="71" customWidth="1"/>
    <col min="15108" max="15108" width="6.44140625" style="71" customWidth="1"/>
    <col min="15109" max="15109" width="13.88671875" style="71" customWidth="1"/>
    <col min="15110" max="15110" width="6.33203125" style="71" customWidth="1"/>
    <col min="15111" max="15111" width="17.109375" style="71" customWidth="1"/>
    <col min="15112" max="15113" width="14" style="71" customWidth="1"/>
    <col min="15114" max="15360" width="9.109375" style="71"/>
    <col min="15361" max="15361" width="26.109375" style="71" customWidth="1"/>
    <col min="15362" max="15362" width="6.88671875" style="71" customWidth="1"/>
    <col min="15363" max="15363" width="5.88671875" style="71" customWidth="1"/>
    <col min="15364" max="15364" width="6.44140625" style="71" customWidth="1"/>
    <col min="15365" max="15365" width="13.88671875" style="71" customWidth="1"/>
    <col min="15366" max="15366" width="6.33203125" style="71" customWidth="1"/>
    <col min="15367" max="15367" width="17.109375" style="71" customWidth="1"/>
    <col min="15368" max="15369" width="14" style="71" customWidth="1"/>
    <col min="15370" max="15616" width="9.109375" style="71"/>
    <col min="15617" max="15617" width="26.109375" style="71" customWidth="1"/>
    <col min="15618" max="15618" width="6.88671875" style="71" customWidth="1"/>
    <col min="15619" max="15619" width="5.88671875" style="71" customWidth="1"/>
    <col min="15620" max="15620" width="6.44140625" style="71" customWidth="1"/>
    <col min="15621" max="15621" width="13.88671875" style="71" customWidth="1"/>
    <col min="15622" max="15622" width="6.33203125" style="71" customWidth="1"/>
    <col min="15623" max="15623" width="17.109375" style="71" customWidth="1"/>
    <col min="15624" max="15625" width="14" style="71" customWidth="1"/>
    <col min="15626" max="15872" width="9.109375" style="71"/>
    <col min="15873" max="15873" width="26.109375" style="71" customWidth="1"/>
    <col min="15874" max="15874" width="6.88671875" style="71" customWidth="1"/>
    <col min="15875" max="15875" width="5.88671875" style="71" customWidth="1"/>
    <col min="15876" max="15876" width="6.44140625" style="71" customWidth="1"/>
    <col min="15877" max="15877" width="13.88671875" style="71" customWidth="1"/>
    <col min="15878" max="15878" width="6.33203125" style="71" customWidth="1"/>
    <col min="15879" max="15879" width="17.109375" style="71" customWidth="1"/>
    <col min="15880" max="15881" width="14" style="71" customWidth="1"/>
    <col min="15882" max="16128" width="9.109375" style="71"/>
    <col min="16129" max="16129" width="26.109375" style="71" customWidth="1"/>
    <col min="16130" max="16130" width="6.88671875" style="71" customWidth="1"/>
    <col min="16131" max="16131" width="5.88671875" style="71" customWidth="1"/>
    <col min="16132" max="16132" width="6.44140625" style="71" customWidth="1"/>
    <col min="16133" max="16133" width="13.88671875" style="71" customWidth="1"/>
    <col min="16134" max="16134" width="6.33203125" style="71" customWidth="1"/>
    <col min="16135" max="16135" width="17.109375" style="71" customWidth="1"/>
    <col min="16136" max="16137" width="14" style="71" customWidth="1"/>
    <col min="16138" max="16384" width="9.109375" style="71"/>
  </cols>
  <sheetData>
    <row r="1" spans="1:9" ht="15.6" x14ac:dyDescent="0.3">
      <c r="A1" s="70"/>
      <c r="B1" s="70"/>
      <c r="C1" s="70"/>
      <c r="D1" s="70"/>
      <c r="E1" s="70"/>
      <c r="F1" s="70"/>
      <c r="G1" s="210"/>
      <c r="H1" s="210"/>
      <c r="I1" s="211" t="s">
        <v>395</v>
      </c>
    </row>
    <row r="2" spans="1:9" ht="93" customHeight="1" x14ac:dyDescent="0.3">
      <c r="A2" s="70"/>
      <c r="B2" s="70"/>
      <c r="C2" s="70"/>
      <c r="D2" s="70"/>
      <c r="E2" s="70"/>
      <c r="F2" s="70"/>
      <c r="G2" s="452" t="s">
        <v>531</v>
      </c>
      <c r="H2" s="452"/>
      <c r="I2" s="452"/>
    </row>
    <row r="3" spans="1:9" ht="57" customHeight="1" x14ac:dyDescent="0.25">
      <c r="A3" s="453" t="s">
        <v>487</v>
      </c>
      <c r="B3" s="453"/>
      <c r="C3" s="453"/>
      <c r="D3" s="453"/>
      <c r="E3" s="453"/>
      <c r="F3" s="453"/>
      <c r="G3" s="453"/>
      <c r="H3" s="453"/>
      <c r="I3" s="453"/>
    </row>
    <row r="4" spans="1:9" ht="15.6" x14ac:dyDescent="0.3">
      <c r="A4" s="70"/>
      <c r="B4" s="70"/>
      <c r="C4" s="70"/>
      <c r="D4" s="70"/>
      <c r="E4" s="70"/>
      <c r="F4" s="70"/>
      <c r="G4" s="70"/>
      <c r="H4" s="70"/>
      <c r="I4" s="70"/>
    </row>
    <row r="5" spans="1:9" ht="15.6" x14ac:dyDescent="0.3">
      <c r="A5" s="70"/>
      <c r="B5" s="70"/>
      <c r="C5" s="70"/>
      <c r="D5" s="70"/>
      <c r="E5" s="70"/>
      <c r="F5" s="70"/>
      <c r="G5" s="70"/>
      <c r="H5" s="70"/>
      <c r="I5" s="70"/>
    </row>
    <row r="6" spans="1:9" ht="12.75" customHeight="1" x14ac:dyDescent="0.3">
      <c r="A6" s="454" t="s">
        <v>33</v>
      </c>
      <c r="B6" s="456" t="s">
        <v>34</v>
      </c>
      <c r="C6" s="457"/>
      <c r="D6" s="457"/>
      <c r="E6" s="457"/>
      <c r="F6" s="458"/>
      <c r="G6" s="459" t="s">
        <v>35</v>
      </c>
      <c r="H6" s="460"/>
      <c r="I6" s="461"/>
    </row>
    <row r="7" spans="1:9" ht="15.6" x14ac:dyDescent="0.3">
      <c r="A7" s="455"/>
      <c r="B7" s="72" t="s">
        <v>27</v>
      </c>
      <c r="C7" s="72" t="s">
        <v>18</v>
      </c>
      <c r="D7" s="72" t="s">
        <v>19</v>
      </c>
      <c r="E7" s="72" t="s">
        <v>36</v>
      </c>
      <c r="F7" s="72" t="s">
        <v>16</v>
      </c>
      <c r="G7" s="73" t="s">
        <v>65</v>
      </c>
      <c r="H7" s="73" t="s">
        <v>131</v>
      </c>
      <c r="I7" s="73" t="s">
        <v>458</v>
      </c>
    </row>
    <row r="8" spans="1:9" ht="31.2" x14ac:dyDescent="0.3">
      <c r="A8" s="74" t="s">
        <v>185</v>
      </c>
      <c r="B8" s="72">
        <v>811</v>
      </c>
      <c r="C8" s="72">
        <v>10</v>
      </c>
      <c r="D8" s="75" t="s">
        <v>266</v>
      </c>
      <c r="E8" s="72" t="s">
        <v>186</v>
      </c>
      <c r="F8" s="75" t="s">
        <v>200</v>
      </c>
      <c r="G8" s="76">
        <v>541555.80000000005</v>
      </c>
      <c r="H8" s="77">
        <v>541555.80000000005</v>
      </c>
      <c r="I8" s="77">
        <v>541555.80000000005</v>
      </c>
    </row>
    <row r="9" spans="1:9" ht="109.2" x14ac:dyDescent="0.3">
      <c r="A9" s="74" t="s">
        <v>383</v>
      </c>
      <c r="B9" s="72">
        <v>811</v>
      </c>
      <c r="C9" s="72">
        <v>10</v>
      </c>
      <c r="D9" s="75" t="s">
        <v>524</v>
      </c>
      <c r="E9" s="72" t="s">
        <v>384</v>
      </c>
      <c r="F9" s="75" t="s">
        <v>200</v>
      </c>
      <c r="G9" s="76">
        <v>8000</v>
      </c>
      <c r="H9" s="77">
        <v>8000</v>
      </c>
      <c r="I9" s="77">
        <v>8000</v>
      </c>
    </row>
    <row r="10" spans="1:9" ht="15.6" x14ac:dyDescent="0.3">
      <c r="A10" s="72" t="s">
        <v>37</v>
      </c>
      <c r="B10" s="72"/>
      <c r="C10" s="72"/>
      <c r="D10" s="72"/>
      <c r="E10" s="72"/>
      <c r="F10" s="72"/>
      <c r="G10" s="77">
        <f>G8+G9</f>
        <v>549555.80000000005</v>
      </c>
      <c r="H10" s="76">
        <f>SUM(H8:H9)</f>
        <v>549555.80000000005</v>
      </c>
      <c r="I10" s="77">
        <f>SUM(I8:I9)</f>
        <v>549555.80000000005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7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21"/>
  <sheetViews>
    <sheetView view="pageBreakPreview" zoomScaleNormal="90" zoomScaleSheetLayoutView="100" workbookViewId="0">
      <selection activeCell="C27" sqref="C27"/>
    </sheetView>
  </sheetViews>
  <sheetFormatPr defaultColWidth="9.109375" defaultRowHeight="13.2" x14ac:dyDescent="0.25"/>
  <cols>
    <col min="1" max="1" width="9.109375" style="83"/>
    <col min="2" max="2" width="4.44140625" style="83" customWidth="1"/>
    <col min="3" max="3" width="66.5546875" style="83" customWidth="1"/>
    <col min="4" max="6" width="20.6640625" style="83" customWidth="1"/>
    <col min="7" max="16384" width="9.109375" style="83"/>
  </cols>
  <sheetData>
    <row r="3" spans="2:6" ht="15.6" x14ac:dyDescent="0.25">
      <c r="B3" s="78"/>
      <c r="C3" s="79"/>
      <c r="D3" s="212"/>
      <c r="E3" s="213"/>
      <c r="F3" s="214" t="s">
        <v>32</v>
      </c>
    </row>
    <row r="4" spans="2:6" ht="91.5" customHeight="1" x14ac:dyDescent="0.25">
      <c r="B4" s="78"/>
      <c r="C4" s="80"/>
      <c r="D4" s="462" t="s">
        <v>533</v>
      </c>
      <c r="E4" s="462"/>
      <c r="F4" s="462"/>
    </row>
    <row r="5" spans="2:6" ht="20.25" customHeight="1" x14ac:dyDescent="0.3">
      <c r="B5" s="78"/>
      <c r="C5" s="80"/>
      <c r="D5" s="84"/>
      <c r="E5" s="84"/>
      <c r="F5" s="84"/>
    </row>
    <row r="6" spans="2:6" ht="30.75" customHeight="1" x14ac:dyDescent="0.25">
      <c r="B6" s="464" t="s">
        <v>532</v>
      </c>
      <c r="C6" s="464"/>
      <c r="D6" s="464"/>
      <c r="E6" s="464"/>
      <c r="F6" s="464"/>
    </row>
    <row r="7" spans="2:6" ht="27.75" customHeight="1" x14ac:dyDescent="0.25">
      <c r="B7" s="464"/>
      <c r="C7" s="464"/>
      <c r="D7" s="464"/>
      <c r="E7" s="464"/>
      <c r="F7" s="464"/>
    </row>
    <row r="8" spans="2:6" ht="21.75" customHeight="1" x14ac:dyDescent="0.3">
      <c r="B8" s="463"/>
      <c r="C8" s="463"/>
      <c r="D8" s="81"/>
      <c r="E8" s="81"/>
      <c r="F8" s="82" t="s">
        <v>39</v>
      </c>
    </row>
    <row r="9" spans="2:6" ht="55.5" customHeight="1" x14ac:dyDescent="0.25">
      <c r="B9" s="85" t="s">
        <v>40</v>
      </c>
      <c r="C9" s="86" t="s">
        <v>41</v>
      </c>
      <c r="D9" s="87" t="s">
        <v>267</v>
      </c>
      <c r="E9" s="87" t="s">
        <v>268</v>
      </c>
      <c r="F9" s="87" t="s">
        <v>520</v>
      </c>
    </row>
    <row r="10" spans="2:6" ht="13.65" customHeight="1" x14ac:dyDescent="0.3">
      <c r="B10" s="204">
        <v>1</v>
      </c>
      <c r="C10" s="205" t="s">
        <v>42</v>
      </c>
      <c r="D10" s="206">
        <v>3</v>
      </c>
      <c r="E10" s="206">
        <v>4</v>
      </c>
      <c r="F10" s="206">
        <v>5</v>
      </c>
    </row>
    <row r="11" spans="2:6" ht="62.4" hidden="1" x14ac:dyDescent="0.3">
      <c r="B11" s="88">
        <v>1</v>
      </c>
      <c r="C11" s="89" t="s">
        <v>43</v>
      </c>
      <c r="D11" s="90"/>
      <c r="E11" s="90"/>
      <c r="F11" s="90"/>
    </row>
    <row r="12" spans="2:6" ht="46.8" x14ac:dyDescent="0.3">
      <c r="B12" s="88">
        <v>1</v>
      </c>
      <c r="C12" s="89" t="s">
        <v>181</v>
      </c>
      <c r="D12" s="92">
        <v>7043026</v>
      </c>
      <c r="E12" s="255"/>
      <c r="F12" s="255"/>
    </row>
    <row r="13" spans="2:6" ht="78" x14ac:dyDescent="0.25">
      <c r="B13" s="91">
        <v>2</v>
      </c>
      <c r="C13" s="207" t="s">
        <v>191</v>
      </c>
      <c r="D13" s="92">
        <v>300000</v>
      </c>
      <c r="E13" s="92">
        <v>0</v>
      </c>
      <c r="F13" s="92">
        <v>0</v>
      </c>
    </row>
    <row r="14" spans="2:6" ht="62.4" x14ac:dyDescent="0.25">
      <c r="B14" s="91">
        <v>3</v>
      </c>
      <c r="C14" s="207" t="s">
        <v>486</v>
      </c>
      <c r="D14" s="92">
        <v>315000</v>
      </c>
      <c r="E14" s="92">
        <v>0</v>
      </c>
      <c r="F14" s="92">
        <v>0</v>
      </c>
    </row>
    <row r="15" spans="2:6" ht="15.6" x14ac:dyDescent="0.3">
      <c r="B15" s="90"/>
      <c r="C15" s="90" t="s">
        <v>37</v>
      </c>
      <c r="D15" s="93">
        <f>SUM(D12:D14)</f>
        <v>7658026</v>
      </c>
      <c r="E15" s="93">
        <f>SUM(E13:E14)</f>
        <v>0</v>
      </c>
      <c r="F15" s="93">
        <f>SUM(F13:F14)</f>
        <v>0</v>
      </c>
    </row>
    <row r="19" spans="3:6" ht="79.2" hidden="1" x14ac:dyDescent="0.25">
      <c r="C19" s="94" t="s">
        <v>44</v>
      </c>
      <c r="D19" s="95"/>
      <c r="E19" s="95"/>
      <c r="F19" s="95"/>
    </row>
    <row r="20" spans="3:6" ht="15.6" hidden="1" x14ac:dyDescent="0.25">
      <c r="C20" s="96" t="s">
        <v>45</v>
      </c>
      <c r="D20" s="97">
        <v>70000</v>
      </c>
      <c r="E20" s="98">
        <v>0</v>
      </c>
      <c r="F20" s="98">
        <v>0</v>
      </c>
    </row>
    <row r="21" spans="3:6" hidden="1" x14ac:dyDescent="0.25"/>
  </sheetData>
  <mergeCells count="3">
    <mergeCell ref="D4:F4"/>
    <mergeCell ref="B8:C8"/>
    <mergeCell ref="B6:F7"/>
  </mergeCells>
  <pageMargins left="0" right="0" top="0" bottom="0" header="0.31496062992125984" footer="0.31496062992125984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G3" sqref="G3"/>
    </sheetView>
  </sheetViews>
  <sheetFormatPr defaultColWidth="9.109375" defaultRowHeight="15.6" x14ac:dyDescent="0.3"/>
  <cols>
    <col min="1" max="1" width="4.109375" style="81" customWidth="1"/>
    <col min="2" max="2" width="49.88671875" style="81" customWidth="1"/>
    <col min="3" max="3" width="17.6640625" style="81" customWidth="1"/>
    <col min="4" max="4" width="16.33203125" style="81" customWidth="1"/>
    <col min="5" max="5" width="16.109375" style="81" customWidth="1"/>
    <col min="6" max="6" width="15.33203125" style="81" customWidth="1"/>
    <col min="7" max="7" width="14" style="81" customWidth="1"/>
    <col min="8" max="8" width="14.33203125" style="81" bestFit="1" customWidth="1"/>
    <col min="9" max="16384" width="9.109375" style="81"/>
  </cols>
  <sheetData>
    <row r="1" spans="1:8" x14ac:dyDescent="0.3">
      <c r="A1" s="465"/>
      <c r="B1" s="465"/>
      <c r="C1" s="465"/>
      <c r="D1" s="465"/>
      <c r="G1" s="466" t="s">
        <v>50</v>
      </c>
      <c r="H1" s="466"/>
    </row>
    <row r="2" spans="1:8" ht="93" customHeight="1" x14ac:dyDescent="0.3">
      <c r="E2" s="474" t="s">
        <v>529</v>
      </c>
      <c r="F2" s="474"/>
      <c r="G2" s="474"/>
      <c r="H2" s="474"/>
    </row>
    <row r="3" spans="1:8" x14ac:dyDescent="0.3">
      <c r="A3" s="122"/>
      <c r="B3" s="122"/>
      <c r="C3" s="122"/>
      <c r="D3" s="100"/>
    </row>
    <row r="4" spans="1:8" ht="35.25" customHeight="1" x14ac:dyDescent="0.3">
      <c r="A4" s="467" t="s">
        <v>488</v>
      </c>
      <c r="B4" s="467"/>
      <c r="C4" s="467"/>
      <c r="D4" s="467"/>
      <c r="E4" s="467"/>
      <c r="F4" s="467"/>
      <c r="G4" s="467"/>
      <c r="H4" s="467"/>
    </row>
    <row r="5" spans="1:8" x14ac:dyDescent="0.3">
      <c r="A5" s="122"/>
      <c r="B5" s="122"/>
      <c r="C5" s="122"/>
      <c r="D5" s="122"/>
      <c r="H5" s="81" t="s">
        <v>39</v>
      </c>
    </row>
    <row r="6" spans="1:8" x14ac:dyDescent="0.3">
      <c r="A6" s="468" t="s">
        <v>51</v>
      </c>
      <c r="B6" s="469"/>
      <c r="C6" s="472" t="s">
        <v>65</v>
      </c>
      <c r="D6" s="472"/>
      <c r="E6" s="473" t="s">
        <v>131</v>
      </c>
      <c r="F6" s="473"/>
      <c r="G6" s="473" t="s">
        <v>458</v>
      </c>
      <c r="H6" s="473"/>
    </row>
    <row r="7" spans="1:8" ht="78" x14ac:dyDescent="0.3">
      <c r="A7" s="470"/>
      <c r="B7" s="471"/>
      <c r="C7" s="99" t="s">
        <v>52</v>
      </c>
      <c r="D7" s="99" t="s">
        <v>53</v>
      </c>
      <c r="E7" s="99" t="s">
        <v>54</v>
      </c>
      <c r="F7" s="99" t="s">
        <v>53</v>
      </c>
      <c r="G7" s="99" t="s">
        <v>52</v>
      </c>
      <c r="H7" s="99" t="s">
        <v>53</v>
      </c>
    </row>
    <row r="8" spans="1:8" ht="15.75" customHeight="1" x14ac:dyDescent="0.3">
      <c r="A8" s="477" t="s">
        <v>55</v>
      </c>
      <c r="B8" s="477"/>
      <c r="C8" s="475"/>
      <c r="D8" s="475"/>
      <c r="E8" s="475"/>
      <c r="F8" s="475"/>
      <c r="G8" s="475"/>
      <c r="H8" s="475"/>
    </row>
    <row r="9" spans="1:8" ht="15.75" customHeight="1" x14ac:dyDescent="0.3">
      <c r="A9" s="477"/>
      <c r="B9" s="477"/>
      <c r="C9" s="476"/>
      <c r="D9" s="476"/>
      <c r="E9" s="476"/>
      <c r="F9" s="476"/>
      <c r="G9" s="476"/>
      <c r="H9" s="476"/>
    </row>
    <row r="10" spans="1:8" ht="45" customHeight="1" x14ac:dyDescent="0.3">
      <c r="A10" s="99">
        <v>1</v>
      </c>
      <c r="B10" s="101" t="s">
        <v>526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</row>
    <row r="11" spans="1:8" ht="58.5" customHeight="1" x14ac:dyDescent="0.3">
      <c r="A11" s="99">
        <v>2</v>
      </c>
      <c r="B11" s="103" t="s">
        <v>56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</row>
    <row r="12" spans="1:8" ht="33" customHeight="1" x14ac:dyDescent="0.3">
      <c r="A12" s="99">
        <v>3</v>
      </c>
      <c r="B12" s="103" t="s">
        <v>57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</row>
    <row r="13" spans="1:8" ht="21.75" customHeight="1" x14ac:dyDescent="0.3">
      <c r="A13" s="99"/>
      <c r="B13" s="90" t="s">
        <v>58</v>
      </c>
      <c r="C13" s="102">
        <v>0</v>
      </c>
      <c r="D13" s="102">
        <v>0</v>
      </c>
      <c r="E13" s="102">
        <v>0</v>
      </c>
      <c r="F13" s="102">
        <v>0</v>
      </c>
      <c r="G13" s="102"/>
      <c r="H13" s="102">
        <v>0</v>
      </c>
    </row>
  </sheetData>
  <mergeCells count="15">
    <mergeCell ref="H8:H9"/>
    <mergeCell ref="A8:B9"/>
    <mergeCell ref="C8:C9"/>
    <mergeCell ref="D8:D9"/>
    <mergeCell ref="E8:E9"/>
    <mergeCell ref="F8:F9"/>
    <mergeCell ref="G8:G9"/>
    <mergeCell ref="A1:D1"/>
    <mergeCell ref="G1:H1"/>
    <mergeCell ref="A4:H4"/>
    <mergeCell ref="A6:B7"/>
    <mergeCell ref="C6:D6"/>
    <mergeCell ref="E6:F6"/>
    <mergeCell ref="G6:H6"/>
    <mergeCell ref="E2:H2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view="pageBreakPreview" zoomScaleSheetLayoutView="100" workbookViewId="0">
      <selection activeCell="L4" sqref="L4:T4"/>
    </sheetView>
  </sheetViews>
  <sheetFormatPr defaultColWidth="9.109375" defaultRowHeight="13.2" x14ac:dyDescent="0.25"/>
  <cols>
    <col min="1" max="1" width="1.5546875" style="23" customWidth="1"/>
    <col min="2" max="10" width="0" style="23" hidden="1" customWidth="1"/>
    <col min="11" max="11" width="5.6640625" style="23" customWidth="1"/>
    <col min="12" max="12" width="49.5546875" style="23" customWidth="1"/>
    <col min="13" max="13" width="17.44140625" style="23" hidden="1" customWidth="1"/>
    <col min="14" max="16" width="0" style="23" hidden="1" customWidth="1"/>
    <col min="17" max="17" width="21.109375" style="23" customWidth="1"/>
    <col min="18" max="18" width="0" style="23" hidden="1" customWidth="1"/>
    <col min="19" max="19" width="20.6640625" style="23" customWidth="1"/>
    <col min="20" max="20" width="21.109375" style="23" customWidth="1"/>
    <col min="21" max="22" width="0" style="23" hidden="1" customWidth="1"/>
    <col min="23" max="256" width="9.109375" style="23" customWidth="1"/>
    <col min="257" max="16384" width="9.109375" style="23"/>
  </cols>
  <sheetData>
    <row r="1" spans="1:22" ht="17.25" customHeight="1" x14ac:dyDescent="0.25">
      <c r="A1" s="48"/>
      <c r="B1" s="104"/>
      <c r="C1" s="104"/>
      <c r="D1" s="104"/>
      <c r="E1" s="104"/>
      <c r="F1" s="104"/>
      <c r="G1" s="104"/>
      <c r="H1" s="104"/>
      <c r="I1" s="48"/>
      <c r="J1" s="48"/>
      <c r="K1" s="48"/>
      <c r="L1" s="48"/>
      <c r="M1" s="48"/>
      <c r="N1" s="48"/>
      <c r="O1" s="48"/>
      <c r="P1" s="48"/>
      <c r="Q1" s="215"/>
      <c r="R1" s="216"/>
      <c r="S1" s="216"/>
      <c r="T1" s="217" t="s">
        <v>38</v>
      </c>
      <c r="U1" s="218"/>
      <c r="V1" s="27"/>
    </row>
    <row r="2" spans="1:22" ht="8.25" customHeight="1" x14ac:dyDescent="0.25">
      <c r="A2" s="48"/>
      <c r="B2" s="104"/>
      <c r="C2" s="104"/>
      <c r="D2" s="104"/>
      <c r="E2" s="104"/>
      <c r="F2" s="104"/>
      <c r="G2" s="104"/>
      <c r="H2" s="104"/>
      <c r="I2" s="48"/>
      <c r="J2" s="48"/>
      <c r="K2" s="48"/>
      <c r="L2" s="54"/>
      <c r="M2" s="54"/>
      <c r="N2" s="54"/>
      <c r="O2" s="54"/>
      <c r="P2" s="54"/>
      <c r="Q2" s="219"/>
      <c r="R2" s="219"/>
      <c r="S2" s="219"/>
      <c r="T2" s="220"/>
      <c r="U2" s="218"/>
      <c r="V2" s="27"/>
    </row>
    <row r="3" spans="1:22" ht="93" customHeight="1" x14ac:dyDescent="0.25">
      <c r="A3" s="48"/>
      <c r="B3" s="104"/>
      <c r="C3" s="104"/>
      <c r="D3" s="104"/>
      <c r="E3" s="104"/>
      <c r="F3" s="104"/>
      <c r="G3" s="104"/>
      <c r="H3" s="104"/>
      <c r="I3" s="48"/>
      <c r="J3" s="48"/>
      <c r="K3" s="48"/>
      <c r="L3" s="48"/>
      <c r="M3" s="48"/>
      <c r="N3" s="48"/>
      <c r="O3" s="48"/>
      <c r="P3" s="48"/>
      <c r="Q3" s="478" t="s">
        <v>530</v>
      </c>
      <c r="R3" s="478"/>
      <c r="S3" s="478"/>
      <c r="T3" s="478"/>
      <c r="U3" s="478"/>
      <c r="V3" s="27"/>
    </row>
    <row r="4" spans="1:22" ht="60.75" customHeight="1" x14ac:dyDescent="0.25">
      <c r="A4" s="48"/>
      <c r="B4" s="104"/>
      <c r="C4" s="104"/>
      <c r="D4" s="104"/>
      <c r="E4" s="104"/>
      <c r="F4" s="104"/>
      <c r="G4" s="104"/>
      <c r="H4" s="104"/>
      <c r="I4" s="48"/>
      <c r="J4" s="48"/>
      <c r="K4" s="48"/>
      <c r="L4" s="479" t="s">
        <v>490</v>
      </c>
      <c r="M4" s="480"/>
      <c r="N4" s="480"/>
      <c r="O4" s="480"/>
      <c r="P4" s="480"/>
      <c r="Q4" s="480"/>
      <c r="R4" s="480"/>
      <c r="S4" s="480"/>
      <c r="T4" s="480"/>
      <c r="U4" s="26"/>
      <c r="V4" s="27"/>
    </row>
    <row r="5" spans="1:22" ht="12.75" customHeight="1" x14ac:dyDescent="0.3">
      <c r="A5" s="48"/>
      <c r="B5" s="104"/>
      <c r="C5" s="104"/>
      <c r="D5" s="104"/>
      <c r="E5" s="104"/>
      <c r="F5" s="104"/>
      <c r="G5" s="104"/>
      <c r="H5" s="104"/>
      <c r="I5" s="48"/>
      <c r="J5" s="48"/>
      <c r="K5" s="48"/>
      <c r="L5" s="48"/>
      <c r="M5" s="48"/>
      <c r="N5" s="48"/>
      <c r="O5" s="48"/>
      <c r="P5" s="48"/>
      <c r="Q5" s="27"/>
      <c r="R5" s="117"/>
      <c r="S5" s="117"/>
      <c r="T5" s="117" t="s">
        <v>12</v>
      </c>
      <c r="U5" s="26"/>
      <c r="V5" s="27"/>
    </row>
    <row r="6" spans="1:22" ht="18.75" customHeight="1" x14ac:dyDescent="0.25">
      <c r="A6" s="48"/>
      <c r="B6" s="104"/>
      <c r="C6" s="104"/>
      <c r="D6" s="104"/>
      <c r="E6" s="104"/>
      <c r="F6" s="104"/>
      <c r="G6" s="104"/>
      <c r="H6" s="104"/>
      <c r="I6" s="48"/>
      <c r="J6" s="48"/>
      <c r="K6" s="481" t="s">
        <v>59</v>
      </c>
      <c r="L6" s="481" t="s">
        <v>17</v>
      </c>
      <c r="M6" s="483" t="s">
        <v>20</v>
      </c>
      <c r="N6" s="483" t="s">
        <v>21</v>
      </c>
      <c r="O6" s="483" t="s">
        <v>18</v>
      </c>
      <c r="P6" s="481" t="s">
        <v>19</v>
      </c>
      <c r="Q6" s="485" t="s">
        <v>269</v>
      </c>
      <c r="R6" s="118"/>
      <c r="S6" s="487" t="s">
        <v>277</v>
      </c>
      <c r="T6" s="485" t="s">
        <v>483</v>
      </c>
      <c r="U6" s="26"/>
      <c r="V6" s="27"/>
    </row>
    <row r="7" spans="1:22" ht="18" customHeight="1" x14ac:dyDescent="0.25">
      <c r="A7" s="48"/>
      <c r="B7" s="28"/>
      <c r="C7" s="28"/>
      <c r="D7" s="28"/>
      <c r="E7" s="28"/>
      <c r="F7" s="28"/>
      <c r="G7" s="28"/>
      <c r="H7" s="28"/>
      <c r="I7" s="105"/>
      <c r="J7" s="105" t="s">
        <v>15</v>
      </c>
      <c r="K7" s="482"/>
      <c r="L7" s="482"/>
      <c r="M7" s="484"/>
      <c r="N7" s="484"/>
      <c r="O7" s="484"/>
      <c r="P7" s="482"/>
      <c r="Q7" s="486"/>
      <c r="R7" s="123" t="s">
        <v>23</v>
      </c>
      <c r="S7" s="488"/>
      <c r="T7" s="486"/>
      <c r="U7" s="31"/>
      <c r="V7" s="26"/>
    </row>
    <row r="8" spans="1:22" ht="15" customHeight="1" x14ac:dyDescent="0.25">
      <c r="A8" s="48"/>
      <c r="B8" s="28"/>
      <c r="C8" s="28"/>
      <c r="D8" s="28"/>
      <c r="E8" s="28"/>
      <c r="F8" s="28"/>
      <c r="G8" s="28"/>
      <c r="H8" s="28"/>
      <c r="I8" s="105"/>
      <c r="J8" s="105"/>
      <c r="K8" s="32">
        <v>1</v>
      </c>
      <c r="L8" s="32">
        <v>2</v>
      </c>
      <c r="M8" s="32">
        <v>2</v>
      </c>
      <c r="N8" s="106">
        <v>3</v>
      </c>
      <c r="O8" s="107">
        <v>4</v>
      </c>
      <c r="P8" s="107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46.8" x14ac:dyDescent="0.25">
      <c r="A9" s="108"/>
      <c r="B9" s="489">
        <v>1</v>
      </c>
      <c r="C9" s="489"/>
      <c r="D9" s="489"/>
      <c r="E9" s="489"/>
      <c r="F9" s="489"/>
      <c r="G9" s="489"/>
      <c r="H9" s="489"/>
      <c r="I9" s="489"/>
      <c r="J9" s="489"/>
      <c r="K9" s="490"/>
      <c r="L9" s="68" t="s">
        <v>489</v>
      </c>
      <c r="M9" s="120"/>
      <c r="N9" s="483"/>
      <c r="O9" s="483"/>
      <c r="P9" s="481"/>
      <c r="Q9" s="42">
        <v>100000</v>
      </c>
      <c r="R9" s="43"/>
      <c r="S9" s="109">
        <v>100000</v>
      </c>
      <c r="T9" s="42">
        <v>0</v>
      </c>
      <c r="U9" s="110"/>
      <c r="V9" s="46"/>
    </row>
    <row r="10" spans="1:22" ht="43.5" hidden="1" customHeight="1" x14ac:dyDescent="0.25">
      <c r="A10" s="108"/>
      <c r="B10" s="208"/>
      <c r="C10" s="208"/>
      <c r="D10" s="208"/>
      <c r="E10" s="209"/>
      <c r="F10" s="491" t="s">
        <v>60</v>
      </c>
      <c r="G10" s="491"/>
      <c r="H10" s="491"/>
      <c r="I10" s="491"/>
      <c r="J10" s="491"/>
      <c r="K10" s="492"/>
      <c r="L10" s="41"/>
      <c r="M10" s="120"/>
      <c r="N10" s="483"/>
      <c r="O10" s="483"/>
      <c r="P10" s="481"/>
      <c r="Q10" s="42"/>
      <c r="R10" s="43"/>
      <c r="S10" s="109"/>
      <c r="T10" s="42"/>
      <c r="U10" s="110"/>
      <c r="V10" s="46"/>
    </row>
    <row r="11" spans="1:22" ht="93" customHeight="1" x14ac:dyDescent="0.25">
      <c r="A11" s="108"/>
      <c r="B11" s="208"/>
      <c r="C11" s="208"/>
      <c r="D11" s="208"/>
      <c r="E11" s="209"/>
      <c r="F11" s="489">
        <v>2</v>
      </c>
      <c r="G11" s="489"/>
      <c r="H11" s="489"/>
      <c r="I11" s="489"/>
      <c r="J11" s="489"/>
      <c r="K11" s="490"/>
      <c r="L11" s="68" t="s">
        <v>394</v>
      </c>
      <c r="M11" s="120"/>
      <c r="N11" s="483"/>
      <c r="O11" s="483"/>
      <c r="P11" s="481"/>
      <c r="Q11" s="42">
        <v>13076500</v>
      </c>
      <c r="R11" s="43"/>
      <c r="S11" s="109">
        <v>14675800</v>
      </c>
      <c r="T11" s="42"/>
      <c r="U11" s="110"/>
      <c r="V11" s="46"/>
    </row>
    <row r="12" spans="1:22" ht="12.75" customHeight="1" x14ac:dyDescent="0.25">
      <c r="A12" s="48"/>
      <c r="B12" s="104"/>
      <c r="C12" s="104"/>
      <c r="D12" s="104"/>
      <c r="E12" s="104"/>
      <c r="F12" s="104"/>
      <c r="G12" s="104"/>
      <c r="H12" s="104"/>
      <c r="I12" s="48"/>
      <c r="J12" s="48"/>
      <c r="K12" s="48"/>
      <c r="L12" s="48"/>
      <c r="M12" s="48"/>
      <c r="N12" s="48"/>
      <c r="O12" s="48"/>
      <c r="P12" s="48"/>
      <c r="Q12" s="48"/>
      <c r="R12" s="26"/>
      <c r="S12" s="26"/>
      <c r="T12" s="26"/>
      <c r="U12" s="26"/>
      <c r="V12" s="27"/>
    </row>
    <row r="13" spans="1:22" ht="12.7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ht="12.75" customHeight="1" x14ac:dyDescent="0.25">
      <c r="A14" s="48"/>
      <c r="B14" s="104"/>
      <c r="C14" s="104"/>
      <c r="D14" s="104"/>
      <c r="E14" s="104"/>
      <c r="F14" s="104"/>
      <c r="G14" s="104"/>
      <c r="H14" s="104"/>
      <c r="I14" s="48"/>
      <c r="J14" s="48"/>
      <c r="K14" s="48"/>
      <c r="L14" s="47"/>
      <c r="M14" s="47"/>
      <c r="N14" s="47"/>
      <c r="O14" s="47"/>
      <c r="P14" s="47"/>
      <c r="Q14" s="47"/>
      <c r="R14" s="26"/>
      <c r="S14" s="26"/>
      <c r="T14" s="26"/>
      <c r="U14" s="26"/>
      <c r="V14" s="27"/>
    </row>
    <row r="15" spans="1:22" ht="12.75" customHeight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2.75" customHeight="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12.75" customHeight="1" x14ac:dyDescent="0.25">
      <c r="A17" s="48"/>
      <c r="B17" s="104"/>
      <c r="C17" s="104"/>
      <c r="D17" s="104"/>
      <c r="E17" s="104"/>
      <c r="F17" s="104"/>
      <c r="G17" s="104"/>
      <c r="H17" s="104"/>
      <c r="I17" s="48"/>
      <c r="J17" s="48"/>
      <c r="K17" s="48"/>
      <c r="L17" s="48"/>
      <c r="M17" s="48"/>
      <c r="N17" s="48"/>
      <c r="O17" s="48"/>
      <c r="P17" s="48"/>
      <c r="Q17" s="48"/>
      <c r="R17" s="27"/>
      <c r="S17" s="27"/>
      <c r="T17" s="27"/>
      <c r="U17" s="27"/>
      <c r="V17" s="27"/>
    </row>
  </sheetData>
  <mergeCells count="17">
    <mergeCell ref="F11:K11"/>
    <mergeCell ref="N11:P11"/>
    <mergeCell ref="B9:K9"/>
    <mergeCell ref="N9:P9"/>
    <mergeCell ref="F10:K10"/>
    <mergeCell ref="N10:P10"/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workbookViewId="0">
      <selection activeCell="E30" sqref="E30"/>
    </sheetView>
  </sheetViews>
  <sheetFormatPr defaultColWidth="24.109375" defaultRowHeight="14.4" x14ac:dyDescent="0.3"/>
  <cols>
    <col min="1" max="1" width="34.5546875" style="167" customWidth="1"/>
    <col min="2" max="2" width="7.6640625" style="167" customWidth="1"/>
    <col min="3" max="3" width="21.6640625" style="167" customWidth="1"/>
    <col min="4" max="6" width="16.6640625" style="167" customWidth="1"/>
    <col min="7" max="16384" width="24.109375" style="167"/>
  </cols>
  <sheetData>
    <row r="1" spans="1:6" x14ac:dyDescent="0.3">
      <c r="A1" s="493" t="s">
        <v>457</v>
      </c>
      <c r="B1" s="493"/>
      <c r="C1" s="493"/>
      <c r="D1" s="493"/>
      <c r="E1" s="493"/>
      <c r="F1" s="493"/>
    </row>
    <row r="2" spans="1:6" x14ac:dyDescent="0.3">
      <c r="A2" s="168"/>
      <c r="B2" s="168"/>
      <c r="C2" s="168"/>
      <c r="D2" s="168"/>
      <c r="E2" s="168"/>
      <c r="F2" s="168" t="s">
        <v>62</v>
      </c>
    </row>
    <row r="3" spans="1:6" ht="27.6" x14ac:dyDescent="0.3">
      <c r="A3" s="169" t="s">
        <v>51</v>
      </c>
      <c r="B3" s="169" t="s">
        <v>63</v>
      </c>
      <c r="C3" s="169" t="s">
        <v>64</v>
      </c>
      <c r="D3" s="169" t="s">
        <v>65</v>
      </c>
      <c r="E3" s="169" t="s">
        <v>131</v>
      </c>
      <c r="F3" s="169" t="s">
        <v>458</v>
      </c>
    </row>
    <row r="4" spans="1:6" ht="27.6" x14ac:dyDescent="0.3">
      <c r="A4" s="170" t="s">
        <v>66</v>
      </c>
      <c r="B4" s="171"/>
      <c r="C4" s="172" t="s">
        <v>67</v>
      </c>
      <c r="D4" s="173">
        <f>D5+D7+D12+D14+D18+D27+D23+D25+D29</f>
        <v>46051999.649999999</v>
      </c>
      <c r="E4" s="173">
        <f>E5+E7+E12+E14+E18+E27+E23+E25</f>
        <v>47624600</v>
      </c>
      <c r="F4" s="173">
        <f>F5+F7+F12+F14+F18+F27+F23+F25</f>
        <v>49254200</v>
      </c>
    </row>
    <row r="5" spans="1:6" x14ac:dyDescent="0.3">
      <c r="A5" s="170" t="s">
        <v>68</v>
      </c>
      <c r="B5" s="171"/>
      <c r="C5" s="172" t="s">
        <v>69</v>
      </c>
      <c r="D5" s="173">
        <f>SUM(D6)</f>
        <v>22112000</v>
      </c>
      <c r="E5" s="173">
        <f>SUM(E6)</f>
        <v>23435100</v>
      </c>
      <c r="F5" s="173">
        <f>SUM(F6)</f>
        <v>24572100</v>
      </c>
    </row>
    <row r="6" spans="1:6" ht="110.4" x14ac:dyDescent="0.3">
      <c r="A6" s="170" t="s">
        <v>70</v>
      </c>
      <c r="B6" s="174">
        <v>182</v>
      </c>
      <c r="C6" s="172" t="s">
        <v>71</v>
      </c>
      <c r="D6" s="173">
        <v>22112000</v>
      </c>
      <c r="E6" s="173">
        <v>23435100</v>
      </c>
      <c r="F6" s="173">
        <v>24572100</v>
      </c>
    </row>
    <row r="7" spans="1:6" ht="55.2" x14ac:dyDescent="0.3">
      <c r="A7" s="170" t="s">
        <v>72</v>
      </c>
      <c r="B7" s="171"/>
      <c r="C7" s="172" t="s">
        <v>73</v>
      </c>
      <c r="D7" s="173">
        <f>SUM(D8:D11)</f>
        <v>0</v>
      </c>
      <c r="E7" s="173">
        <f>SUM(E8:E11)</f>
        <v>0</v>
      </c>
      <c r="F7" s="173">
        <f>SUM(F8:F11)</f>
        <v>0</v>
      </c>
    </row>
    <row r="8" spans="1:6" ht="110.4" x14ac:dyDescent="0.3">
      <c r="A8" s="170" t="s">
        <v>74</v>
      </c>
      <c r="B8" s="171" t="s">
        <v>75</v>
      </c>
      <c r="C8" s="172" t="s">
        <v>76</v>
      </c>
      <c r="D8" s="173">
        <v>0</v>
      </c>
      <c r="E8" s="173">
        <v>0</v>
      </c>
      <c r="F8" s="173">
        <v>0</v>
      </c>
    </row>
    <row r="9" spans="1:6" ht="138" x14ac:dyDescent="0.3">
      <c r="A9" s="175" t="s">
        <v>77</v>
      </c>
      <c r="B9" s="171" t="s">
        <v>75</v>
      </c>
      <c r="C9" s="172" t="s">
        <v>78</v>
      </c>
      <c r="D9" s="173">
        <v>0</v>
      </c>
      <c r="E9" s="173">
        <v>0</v>
      </c>
      <c r="F9" s="173">
        <v>0</v>
      </c>
    </row>
    <row r="10" spans="1:6" ht="110.4" x14ac:dyDescent="0.3">
      <c r="A10" s="170" t="s">
        <v>79</v>
      </c>
      <c r="B10" s="171" t="s">
        <v>75</v>
      </c>
      <c r="C10" s="172" t="s">
        <v>80</v>
      </c>
      <c r="D10" s="173">
        <v>0</v>
      </c>
      <c r="E10" s="173">
        <v>0</v>
      </c>
      <c r="F10" s="173">
        <v>0</v>
      </c>
    </row>
    <row r="11" spans="1:6" ht="110.4" x14ac:dyDescent="0.3">
      <c r="A11" s="170" t="s">
        <v>81</v>
      </c>
      <c r="B11" s="171" t="s">
        <v>75</v>
      </c>
      <c r="C11" s="172" t="s">
        <v>82</v>
      </c>
      <c r="D11" s="173">
        <v>0</v>
      </c>
      <c r="E11" s="173">
        <v>0</v>
      </c>
      <c r="F11" s="173">
        <v>0</v>
      </c>
    </row>
    <row r="12" spans="1:6" ht="27.6" x14ac:dyDescent="0.3">
      <c r="A12" s="170" t="s">
        <v>83</v>
      </c>
      <c r="B12" s="171"/>
      <c r="C12" s="172" t="s">
        <v>84</v>
      </c>
      <c r="D12" s="173">
        <f>D13</f>
        <v>3009400</v>
      </c>
      <c r="E12" s="173">
        <f>SUM(E13)</f>
        <v>3100100</v>
      </c>
      <c r="F12" s="173">
        <f>SUM(F13)</f>
        <v>3192900</v>
      </c>
    </row>
    <row r="13" spans="1:6" ht="69" x14ac:dyDescent="0.3">
      <c r="A13" s="170" t="s">
        <v>85</v>
      </c>
      <c r="B13" s="174">
        <v>182</v>
      </c>
      <c r="C13" s="172" t="s">
        <v>86</v>
      </c>
      <c r="D13" s="173">
        <v>3009400</v>
      </c>
      <c r="E13" s="173">
        <v>3100100</v>
      </c>
      <c r="F13" s="173">
        <v>3192900</v>
      </c>
    </row>
    <row r="14" spans="1:6" x14ac:dyDescent="0.3">
      <c r="A14" s="170" t="s">
        <v>87</v>
      </c>
      <c r="B14" s="171"/>
      <c r="C14" s="172" t="s">
        <v>88</v>
      </c>
      <c r="D14" s="173">
        <f>SUM(D15:D17)</f>
        <v>18220800</v>
      </c>
      <c r="E14" s="173">
        <f>SUM(E15:E17)</f>
        <v>18560600</v>
      </c>
      <c r="F14" s="173">
        <f>SUM(F15:F17)</f>
        <v>18900400</v>
      </c>
    </row>
    <row r="15" spans="1:6" ht="124.2" x14ac:dyDescent="0.3">
      <c r="A15" s="170" t="s">
        <v>423</v>
      </c>
      <c r="B15" s="174">
        <v>182</v>
      </c>
      <c r="C15" s="172" t="s">
        <v>410</v>
      </c>
      <c r="D15" s="173">
        <v>4078400</v>
      </c>
      <c r="E15" s="173">
        <v>4418200</v>
      </c>
      <c r="F15" s="173">
        <v>4758000</v>
      </c>
    </row>
    <row r="16" spans="1:6" ht="110.4" x14ac:dyDescent="0.3">
      <c r="A16" s="170" t="s">
        <v>413</v>
      </c>
      <c r="B16" s="174">
        <v>182</v>
      </c>
      <c r="C16" s="172" t="s">
        <v>409</v>
      </c>
      <c r="D16" s="173">
        <v>11127400</v>
      </c>
      <c r="E16" s="173">
        <v>11002400</v>
      </c>
      <c r="F16" s="173">
        <v>10940400</v>
      </c>
    </row>
    <row r="17" spans="1:6" ht="110.4" x14ac:dyDescent="0.3">
      <c r="A17" s="170" t="s">
        <v>414</v>
      </c>
      <c r="B17" s="174">
        <v>182</v>
      </c>
      <c r="C17" s="172" t="s">
        <v>408</v>
      </c>
      <c r="D17" s="173">
        <v>3015000</v>
      </c>
      <c r="E17" s="173">
        <v>3140000</v>
      </c>
      <c r="F17" s="173">
        <v>3202000</v>
      </c>
    </row>
    <row r="18" spans="1:6" ht="69" x14ac:dyDescent="0.3">
      <c r="A18" s="170" t="s">
        <v>97</v>
      </c>
      <c r="B18" s="171"/>
      <c r="C18" s="172" t="s">
        <v>98</v>
      </c>
      <c r="D18" s="173">
        <f>SUM(D19:D22)</f>
        <v>841800</v>
      </c>
      <c r="E18" s="173">
        <f>SUM(E19:E22)</f>
        <v>870800</v>
      </c>
      <c r="F18" s="173">
        <f>SUM(F19:F22)</f>
        <v>930800</v>
      </c>
    </row>
    <row r="19" spans="1:6" ht="124.2" x14ac:dyDescent="0.3">
      <c r="A19" s="175" t="s">
        <v>415</v>
      </c>
      <c r="B19" s="174">
        <v>811</v>
      </c>
      <c r="C19" s="172" t="s">
        <v>411</v>
      </c>
      <c r="D19" s="173">
        <v>470300</v>
      </c>
      <c r="E19" s="173">
        <v>476300</v>
      </c>
      <c r="F19" s="173">
        <v>502300</v>
      </c>
    </row>
    <row r="20" spans="1:6" ht="110.4" x14ac:dyDescent="0.3">
      <c r="A20" s="175" t="s">
        <v>424</v>
      </c>
      <c r="B20" s="174">
        <v>811</v>
      </c>
      <c r="C20" s="172" t="s">
        <v>398</v>
      </c>
      <c r="D20" s="173">
        <v>52500</v>
      </c>
      <c r="E20" s="173">
        <v>75500</v>
      </c>
      <c r="F20" s="173">
        <v>109500</v>
      </c>
    </row>
    <row r="21" spans="1:6" ht="79.5" customHeight="1" x14ac:dyDescent="0.3">
      <c r="A21" s="170" t="s">
        <v>416</v>
      </c>
      <c r="B21" s="174">
        <v>811</v>
      </c>
      <c r="C21" s="171" t="s">
        <v>400</v>
      </c>
      <c r="D21" s="173">
        <v>250000</v>
      </c>
      <c r="E21" s="173">
        <v>250000</v>
      </c>
      <c r="F21" s="173">
        <v>250000</v>
      </c>
    </row>
    <row r="22" spans="1:6" ht="138" x14ac:dyDescent="0.3">
      <c r="A22" s="170" t="s">
        <v>417</v>
      </c>
      <c r="B22" s="174">
        <v>811</v>
      </c>
      <c r="C22" s="172" t="s">
        <v>401</v>
      </c>
      <c r="D22" s="173">
        <v>69000</v>
      </c>
      <c r="E22" s="173">
        <v>69000</v>
      </c>
      <c r="F22" s="173">
        <v>69000</v>
      </c>
    </row>
    <row r="23" spans="1:6" ht="27.6" x14ac:dyDescent="0.3">
      <c r="A23" s="170" t="s">
        <v>399</v>
      </c>
      <c r="B23" s="174"/>
      <c r="C23" s="172" t="s">
        <v>402</v>
      </c>
      <c r="D23" s="173">
        <f>D24</f>
        <v>1250000</v>
      </c>
      <c r="E23" s="173">
        <f>E24</f>
        <v>1250000</v>
      </c>
      <c r="F23" s="173">
        <f>F24</f>
        <v>1250000</v>
      </c>
    </row>
    <row r="24" spans="1:6" ht="82.8" x14ac:dyDescent="0.3">
      <c r="A24" s="170" t="s">
        <v>425</v>
      </c>
      <c r="B24" s="174">
        <v>811</v>
      </c>
      <c r="C24" s="172" t="s">
        <v>403</v>
      </c>
      <c r="D24" s="173">
        <v>1250000</v>
      </c>
      <c r="E24" s="173">
        <v>1250000</v>
      </c>
      <c r="F24" s="173">
        <v>1250000</v>
      </c>
    </row>
    <row r="25" spans="1:6" ht="41.4" x14ac:dyDescent="0.3">
      <c r="A25" s="170" t="s">
        <v>105</v>
      </c>
      <c r="B25" s="171"/>
      <c r="C25" s="172" t="s">
        <v>106</v>
      </c>
      <c r="D25" s="173">
        <f>SUM(D26)</f>
        <v>388000</v>
      </c>
      <c r="E25" s="173">
        <f>SUM(E26)</f>
        <v>388000</v>
      </c>
      <c r="F25" s="173">
        <f>SUM(F26)</f>
        <v>388000</v>
      </c>
    </row>
    <row r="26" spans="1:6" ht="69" x14ac:dyDescent="0.3">
      <c r="A26" s="170" t="s">
        <v>418</v>
      </c>
      <c r="B26" s="174">
        <v>811</v>
      </c>
      <c r="C26" s="172" t="s">
        <v>404</v>
      </c>
      <c r="D26" s="173">
        <v>388000</v>
      </c>
      <c r="E26" s="173">
        <v>388000</v>
      </c>
      <c r="F26" s="173">
        <v>388000</v>
      </c>
    </row>
    <row r="27" spans="1:6" ht="27.6" x14ac:dyDescent="0.3">
      <c r="A27" s="170" t="s">
        <v>109</v>
      </c>
      <c r="B27" s="171"/>
      <c r="C27" s="172" t="s">
        <v>110</v>
      </c>
      <c r="D27" s="173">
        <f>SUM(D28)</f>
        <v>20000</v>
      </c>
      <c r="E27" s="173">
        <f>SUM(E28)</f>
        <v>20000</v>
      </c>
      <c r="F27" s="173">
        <f>SUM(F28)</f>
        <v>20000</v>
      </c>
    </row>
    <row r="28" spans="1:6" ht="82.8" x14ac:dyDescent="0.3">
      <c r="A28" s="170" t="s">
        <v>227</v>
      </c>
      <c r="B28" s="174">
        <v>810</v>
      </c>
      <c r="C28" s="172" t="s">
        <v>226</v>
      </c>
      <c r="D28" s="173">
        <v>20000</v>
      </c>
      <c r="E28" s="173">
        <v>20000</v>
      </c>
      <c r="F28" s="173">
        <v>20000</v>
      </c>
    </row>
    <row r="29" spans="1:6" ht="55.2" x14ac:dyDescent="0.3">
      <c r="A29" s="221" t="s">
        <v>426</v>
      </c>
      <c r="B29" s="147">
        <v>811</v>
      </c>
      <c r="C29" s="222" t="s">
        <v>427</v>
      </c>
      <c r="D29" s="173">
        <f>D30</f>
        <v>209999.65</v>
      </c>
      <c r="E29" s="173">
        <v>0</v>
      </c>
      <c r="F29" s="173">
        <v>0</v>
      </c>
    </row>
    <row r="30" spans="1:6" ht="27.6" x14ac:dyDescent="0.3">
      <c r="A30" s="221" t="s">
        <v>429</v>
      </c>
      <c r="B30" s="147">
        <v>811</v>
      </c>
      <c r="C30" s="222" t="s">
        <v>599</v>
      </c>
      <c r="D30" s="173">
        <v>209999.65</v>
      </c>
      <c r="E30" s="173">
        <v>0</v>
      </c>
      <c r="F30" s="173">
        <v>0</v>
      </c>
    </row>
    <row r="31" spans="1:6" x14ac:dyDescent="0.3">
      <c r="A31" s="170" t="s">
        <v>111</v>
      </c>
      <c r="B31" s="171"/>
      <c r="C31" s="172" t="s">
        <v>112</v>
      </c>
      <c r="D31" s="173">
        <f>D32+D37</f>
        <v>267545078.38</v>
      </c>
      <c r="E31" s="173">
        <f>E32+E37</f>
        <v>167660762.25999999</v>
      </c>
      <c r="F31" s="173">
        <f>F32+F37</f>
        <v>118223017.5</v>
      </c>
    </row>
    <row r="32" spans="1:6" ht="55.2" x14ac:dyDescent="0.3">
      <c r="A32" s="170" t="s">
        <v>113</v>
      </c>
      <c r="B32" s="171"/>
      <c r="C32" s="172" t="s">
        <v>114</v>
      </c>
      <c r="D32" s="173">
        <f>SUM(D33:D36)</f>
        <v>267545078.38</v>
      </c>
      <c r="E32" s="173">
        <f>SUM(E33:E35)</f>
        <v>167660762.25999999</v>
      </c>
      <c r="F32" s="173">
        <f>SUM(F33:F36)</f>
        <v>118223017.5</v>
      </c>
    </row>
    <row r="33" spans="1:6" ht="41.4" x14ac:dyDescent="0.3">
      <c r="A33" s="170" t="s">
        <v>419</v>
      </c>
      <c r="B33" s="174">
        <v>811</v>
      </c>
      <c r="C33" s="172" t="s">
        <v>428</v>
      </c>
      <c r="D33" s="173">
        <v>28796540</v>
      </c>
      <c r="E33" s="173">
        <v>19358200</v>
      </c>
      <c r="F33" s="173">
        <v>19314500</v>
      </c>
    </row>
    <row r="34" spans="1:6" ht="96.6" x14ac:dyDescent="0.3">
      <c r="A34" s="170" t="s">
        <v>571</v>
      </c>
      <c r="B34" s="174">
        <v>811</v>
      </c>
      <c r="C34" s="172" t="s">
        <v>572</v>
      </c>
      <c r="D34" s="173">
        <f>D47+D48</f>
        <v>12637900</v>
      </c>
      <c r="E34" s="173">
        <f>E48</f>
        <v>14237200</v>
      </c>
      <c r="F34" s="173"/>
    </row>
    <row r="35" spans="1:6" ht="27.6" x14ac:dyDescent="0.3">
      <c r="A35" s="170" t="s">
        <v>420</v>
      </c>
      <c r="B35" s="174">
        <v>811</v>
      </c>
      <c r="C35" s="172" t="s">
        <v>407</v>
      </c>
      <c r="D35" s="173">
        <f>D57-D47-D48</f>
        <v>224165338.38</v>
      </c>
      <c r="E35" s="173">
        <f>163658890.03-E48-15356327.77</f>
        <v>134065362.26000001</v>
      </c>
      <c r="F35" s="173">
        <f>F57</f>
        <v>98908517.5</v>
      </c>
    </row>
    <row r="36" spans="1:6" ht="41.4" x14ac:dyDescent="0.3">
      <c r="A36" s="170" t="s">
        <v>421</v>
      </c>
      <c r="B36" s="174">
        <v>811</v>
      </c>
      <c r="C36" s="172" t="s">
        <v>406</v>
      </c>
      <c r="D36" s="173">
        <v>1945300</v>
      </c>
      <c r="E36" s="173">
        <v>0</v>
      </c>
      <c r="F36" s="173">
        <v>0</v>
      </c>
    </row>
    <row r="37" spans="1:6" ht="27.6" x14ac:dyDescent="0.3">
      <c r="A37" s="170" t="s">
        <v>127</v>
      </c>
      <c r="B37" s="171"/>
      <c r="C37" s="172" t="s">
        <v>128</v>
      </c>
      <c r="D37" s="173">
        <v>0</v>
      </c>
      <c r="E37" s="173">
        <f>E38</f>
        <v>0</v>
      </c>
      <c r="F37" s="173">
        <f>F38</f>
        <v>0</v>
      </c>
    </row>
    <row r="38" spans="1:6" ht="27.6" x14ac:dyDescent="0.3">
      <c r="A38" s="170" t="s">
        <v>422</v>
      </c>
      <c r="B38" s="171" t="s">
        <v>405</v>
      </c>
      <c r="C38" s="172" t="s">
        <v>412</v>
      </c>
      <c r="D38" s="173">
        <v>0</v>
      </c>
      <c r="E38" s="173">
        <v>0</v>
      </c>
      <c r="F38" s="173">
        <v>0</v>
      </c>
    </row>
    <row r="39" spans="1:6" x14ac:dyDescent="0.3">
      <c r="A39" s="494" t="s">
        <v>130</v>
      </c>
      <c r="B39" s="494"/>
      <c r="C39" s="494"/>
      <c r="D39" s="176">
        <f>D31+D4</f>
        <v>313597078.02999997</v>
      </c>
      <c r="E39" s="176">
        <f>E31+E4</f>
        <v>215285362.25999999</v>
      </c>
      <c r="F39" s="176">
        <f>F31+F4</f>
        <v>167477217.5</v>
      </c>
    </row>
    <row r="40" spans="1:6" x14ac:dyDescent="0.3">
      <c r="C40" s="250"/>
    </row>
    <row r="41" spans="1:6" x14ac:dyDescent="0.3">
      <c r="A41" s="167" t="s">
        <v>502</v>
      </c>
      <c r="C41" s="167" t="s">
        <v>459</v>
      </c>
      <c r="D41" s="167">
        <f>40492650.28+3150000+9038018.57+10000000</f>
        <v>62680668.850000001</v>
      </c>
      <c r="E41" s="167">
        <f>48249670.03-15356327.77</f>
        <v>32893342.260000002</v>
      </c>
      <c r="F41" s="167">
        <f>32421900-16595832.5</f>
        <v>15826067.5</v>
      </c>
    </row>
    <row r="42" spans="1:6" x14ac:dyDescent="0.3">
      <c r="A42" s="167" t="s">
        <v>503</v>
      </c>
      <c r="C42" s="167" t="s">
        <v>460</v>
      </c>
      <c r="D42" s="167">
        <f>39053870+33500000</f>
        <v>72553870</v>
      </c>
      <c r="E42" s="167">
        <v>39053870</v>
      </c>
      <c r="F42" s="167">
        <v>39053870</v>
      </c>
    </row>
    <row r="43" spans="1:6" x14ac:dyDescent="0.3">
      <c r="C43" s="167" t="s">
        <v>461</v>
      </c>
      <c r="D43" s="167">
        <f>1476000+2192400+3546517.57-1200000+663277.02</f>
        <v>6678194.5899999999</v>
      </c>
      <c r="E43" s="167">
        <v>1476000</v>
      </c>
      <c r="F43" s="167">
        <v>1476000</v>
      </c>
    </row>
    <row r="44" spans="1:6" x14ac:dyDescent="0.3">
      <c r="C44" s="167" t="s">
        <v>462</v>
      </c>
      <c r="F44" s="167">
        <v>2640000</v>
      </c>
    </row>
    <row r="45" spans="1:6" x14ac:dyDescent="0.3">
      <c r="A45" s="167" t="s">
        <v>504</v>
      </c>
      <c r="C45" s="167" t="s">
        <v>463</v>
      </c>
      <c r="D45" s="167">
        <v>10757000</v>
      </c>
      <c r="E45" s="167">
        <v>45055900</v>
      </c>
      <c r="F45" s="167">
        <v>22417400</v>
      </c>
    </row>
    <row r="46" spans="1:6" x14ac:dyDescent="0.3">
      <c r="A46" s="167" t="s">
        <v>505</v>
      </c>
      <c r="C46" s="167" t="s">
        <v>464</v>
      </c>
      <c r="D46" s="167">
        <v>25000000</v>
      </c>
    </row>
    <row r="47" spans="1:6" x14ac:dyDescent="0.3">
      <c r="A47" s="167" t="s">
        <v>506</v>
      </c>
      <c r="C47" s="167" t="s">
        <v>570</v>
      </c>
      <c r="D47" s="167">
        <v>12132383.800000001</v>
      </c>
    </row>
    <row r="48" spans="1:6" x14ac:dyDescent="0.3">
      <c r="A48" s="167" t="s">
        <v>506</v>
      </c>
      <c r="C48" s="269" t="s">
        <v>465</v>
      </c>
      <c r="D48" s="269">
        <v>505516.2</v>
      </c>
      <c r="E48" s="269">
        <v>14237200</v>
      </c>
      <c r="F48" s="269">
        <v>0</v>
      </c>
    </row>
    <row r="49" spans="1:6" x14ac:dyDescent="0.3">
      <c r="A49" s="167" t="s">
        <v>507</v>
      </c>
      <c r="C49" s="167" t="s">
        <v>467</v>
      </c>
      <c r="D49" s="167">
        <f>9971516.5+2100000+1256279.94</f>
        <v>13327796.439999999</v>
      </c>
      <c r="E49" s="167">
        <v>10766250</v>
      </c>
      <c r="F49" s="167">
        <v>12675180</v>
      </c>
    </row>
    <row r="50" spans="1:6" x14ac:dyDescent="0.3">
      <c r="A50" s="167" t="s">
        <v>508</v>
      </c>
      <c r="C50" s="250" t="s">
        <v>466</v>
      </c>
      <c r="D50" s="167">
        <f>4820000+9500000</f>
        <v>14320000</v>
      </c>
      <c r="E50" s="167">
        <v>4820000</v>
      </c>
      <c r="F50" s="167">
        <v>4820000</v>
      </c>
    </row>
    <row r="51" spans="1:6" x14ac:dyDescent="0.3">
      <c r="A51" s="167" t="s">
        <v>509</v>
      </c>
      <c r="C51" s="270" t="s">
        <v>501</v>
      </c>
      <c r="D51" s="269">
        <v>500000</v>
      </c>
    </row>
    <row r="52" spans="1:6" x14ac:dyDescent="0.3">
      <c r="A52" s="167" t="s">
        <v>510</v>
      </c>
      <c r="C52" s="270" t="s">
        <v>511</v>
      </c>
      <c r="D52" s="269">
        <v>1185800.04</v>
      </c>
    </row>
    <row r="53" spans="1:6" x14ac:dyDescent="0.3">
      <c r="A53" s="167" t="s">
        <v>558</v>
      </c>
      <c r="C53" s="250" t="s">
        <v>559</v>
      </c>
      <c r="D53" s="167">
        <f>900449.46+544800</f>
        <v>1445249.46</v>
      </c>
    </row>
    <row r="54" spans="1:6" x14ac:dyDescent="0.3">
      <c r="A54" s="167" t="s">
        <v>580</v>
      </c>
      <c r="C54" s="250" t="s">
        <v>581</v>
      </c>
      <c r="D54" s="167">
        <v>2043030</v>
      </c>
    </row>
    <row r="55" spans="1:6" x14ac:dyDescent="0.3">
      <c r="A55" s="167" t="s">
        <v>579</v>
      </c>
      <c r="C55" s="250" t="s">
        <v>467</v>
      </c>
      <c r="D55" s="167">
        <v>7500000</v>
      </c>
    </row>
    <row r="56" spans="1:6" x14ac:dyDescent="0.3">
      <c r="A56" s="167" t="s">
        <v>591</v>
      </c>
      <c r="C56" s="250">
        <v>37622</v>
      </c>
      <c r="D56" s="167">
        <v>6173729</v>
      </c>
    </row>
    <row r="57" spans="1:6" x14ac:dyDescent="0.3">
      <c r="C57" s="167" t="s">
        <v>58</v>
      </c>
      <c r="D57" s="251">
        <f>SUM(D41:D56)</f>
        <v>236803238.38</v>
      </c>
      <c r="E57" s="251">
        <f>SUM(E41:E50)</f>
        <v>148302562.25999999</v>
      </c>
      <c r="F57" s="167">
        <f>SUM(F41:F50)</f>
        <v>98908517.5</v>
      </c>
    </row>
  </sheetData>
  <mergeCells count="2">
    <mergeCell ref="A1:F1"/>
    <mergeCell ref="A39:C39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topLeftCell="C22" workbookViewId="0">
      <selection activeCell="C21" sqref="C21"/>
    </sheetView>
  </sheetViews>
  <sheetFormatPr defaultRowHeight="13.2" x14ac:dyDescent="0.25"/>
  <cols>
    <col min="1" max="2" width="37" style="226" customWidth="1"/>
    <col min="3" max="3" width="20.5546875" style="226" customWidth="1"/>
    <col min="4" max="4" width="13.44140625" style="247" customWidth="1"/>
    <col min="5" max="5" width="12.33203125" style="247" customWidth="1"/>
    <col min="6" max="6" width="13.33203125" style="247" customWidth="1"/>
    <col min="7" max="8" width="13.109375" style="226" customWidth="1"/>
    <col min="9" max="9" width="12.77734375" style="226" customWidth="1"/>
    <col min="10" max="10" width="12.5546875" style="226" customWidth="1"/>
    <col min="11" max="11" width="12.88671875" style="226" customWidth="1"/>
    <col min="12" max="12" width="13.109375" style="226" customWidth="1"/>
    <col min="13" max="13" width="11" style="226" bestFit="1" customWidth="1"/>
    <col min="14" max="14" width="12.109375" style="226" customWidth="1"/>
    <col min="15" max="15" width="11.44140625" style="226" customWidth="1"/>
    <col min="16" max="16" width="11" style="226" customWidth="1"/>
    <col min="17" max="17" width="12.44140625" style="226" customWidth="1"/>
    <col min="18" max="18" width="11" style="226" bestFit="1" customWidth="1"/>
    <col min="19" max="257" width="9.109375" style="226"/>
    <col min="258" max="258" width="37" style="226" customWidth="1"/>
    <col min="259" max="259" width="20.5546875" style="226" customWidth="1"/>
    <col min="260" max="260" width="13.44140625" style="226" customWidth="1"/>
    <col min="261" max="261" width="12.33203125" style="226" customWidth="1"/>
    <col min="262" max="262" width="9.88671875" style="226" customWidth="1"/>
    <col min="263" max="264" width="13.109375" style="226" customWidth="1"/>
    <col min="265" max="265" width="12" style="226" customWidth="1"/>
    <col min="266" max="266" width="12.5546875" style="226" customWidth="1"/>
    <col min="267" max="267" width="12.88671875" style="226" customWidth="1"/>
    <col min="268" max="268" width="12" style="226" customWidth="1"/>
    <col min="269" max="269" width="9.109375" style="226"/>
    <col min="270" max="270" width="12.109375" style="226" customWidth="1"/>
    <col min="271" max="271" width="11.44140625" style="226" customWidth="1"/>
    <col min="272" max="272" width="11" style="226" customWidth="1"/>
    <col min="273" max="273" width="12.44140625" style="226" customWidth="1"/>
    <col min="274" max="513" width="9.109375" style="226"/>
    <col min="514" max="514" width="37" style="226" customWidth="1"/>
    <col min="515" max="515" width="20.5546875" style="226" customWidth="1"/>
    <col min="516" max="516" width="13.44140625" style="226" customWidth="1"/>
    <col min="517" max="517" width="12.33203125" style="226" customWidth="1"/>
    <col min="518" max="518" width="9.88671875" style="226" customWidth="1"/>
    <col min="519" max="520" width="13.109375" style="226" customWidth="1"/>
    <col min="521" max="521" width="12" style="226" customWidth="1"/>
    <col min="522" max="522" width="12.5546875" style="226" customWidth="1"/>
    <col min="523" max="523" width="12.88671875" style="226" customWidth="1"/>
    <col min="524" max="524" width="12" style="226" customWidth="1"/>
    <col min="525" max="525" width="9.109375" style="226"/>
    <col min="526" max="526" width="12.109375" style="226" customWidth="1"/>
    <col min="527" max="527" width="11.44140625" style="226" customWidth="1"/>
    <col min="528" max="528" width="11" style="226" customWidth="1"/>
    <col min="529" max="529" width="12.44140625" style="226" customWidth="1"/>
    <col min="530" max="769" width="9.109375" style="226"/>
    <col min="770" max="770" width="37" style="226" customWidth="1"/>
    <col min="771" max="771" width="20.5546875" style="226" customWidth="1"/>
    <col min="772" max="772" width="13.44140625" style="226" customWidth="1"/>
    <col min="773" max="773" width="12.33203125" style="226" customWidth="1"/>
    <col min="774" max="774" width="9.88671875" style="226" customWidth="1"/>
    <col min="775" max="776" width="13.109375" style="226" customWidth="1"/>
    <col min="777" max="777" width="12" style="226" customWidth="1"/>
    <col min="778" max="778" width="12.5546875" style="226" customWidth="1"/>
    <col min="779" max="779" width="12.88671875" style="226" customWidth="1"/>
    <col min="780" max="780" width="12" style="226" customWidth="1"/>
    <col min="781" max="781" width="9.109375" style="226"/>
    <col min="782" max="782" width="12.109375" style="226" customWidth="1"/>
    <col min="783" max="783" width="11.44140625" style="226" customWidth="1"/>
    <col min="784" max="784" width="11" style="226" customWidth="1"/>
    <col min="785" max="785" width="12.44140625" style="226" customWidth="1"/>
    <col min="786" max="1025" width="9.109375" style="226"/>
    <col min="1026" max="1026" width="37" style="226" customWidth="1"/>
    <col min="1027" max="1027" width="20.5546875" style="226" customWidth="1"/>
    <col min="1028" max="1028" width="13.44140625" style="226" customWidth="1"/>
    <col min="1029" max="1029" width="12.33203125" style="226" customWidth="1"/>
    <col min="1030" max="1030" width="9.88671875" style="226" customWidth="1"/>
    <col min="1031" max="1032" width="13.109375" style="226" customWidth="1"/>
    <col min="1033" max="1033" width="12" style="226" customWidth="1"/>
    <col min="1034" max="1034" width="12.5546875" style="226" customWidth="1"/>
    <col min="1035" max="1035" width="12.88671875" style="226" customWidth="1"/>
    <col min="1036" max="1036" width="12" style="226" customWidth="1"/>
    <col min="1037" max="1037" width="9.109375" style="226"/>
    <col min="1038" max="1038" width="12.109375" style="226" customWidth="1"/>
    <col min="1039" max="1039" width="11.44140625" style="226" customWidth="1"/>
    <col min="1040" max="1040" width="11" style="226" customWidth="1"/>
    <col min="1041" max="1041" width="12.44140625" style="226" customWidth="1"/>
    <col min="1042" max="1281" width="9.109375" style="226"/>
    <col min="1282" max="1282" width="37" style="226" customWidth="1"/>
    <col min="1283" max="1283" width="20.5546875" style="226" customWidth="1"/>
    <col min="1284" max="1284" width="13.44140625" style="226" customWidth="1"/>
    <col min="1285" max="1285" width="12.33203125" style="226" customWidth="1"/>
    <col min="1286" max="1286" width="9.88671875" style="226" customWidth="1"/>
    <col min="1287" max="1288" width="13.109375" style="226" customWidth="1"/>
    <col min="1289" max="1289" width="12" style="226" customWidth="1"/>
    <col min="1290" max="1290" width="12.5546875" style="226" customWidth="1"/>
    <col min="1291" max="1291" width="12.88671875" style="226" customWidth="1"/>
    <col min="1292" max="1292" width="12" style="226" customWidth="1"/>
    <col min="1293" max="1293" width="9.109375" style="226"/>
    <col min="1294" max="1294" width="12.109375" style="226" customWidth="1"/>
    <col min="1295" max="1295" width="11.44140625" style="226" customWidth="1"/>
    <col min="1296" max="1296" width="11" style="226" customWidth="1"/>
    <col min="1297" max="1297" width="12.44140625" style="226" customWidth="1"/>
    <col min="1298" max="1537" width="9.109375" style="226"/>
    <col min="1538" max="1538" width="37" style="226" customWidth="1"/>
    <col min="1539" max="1539" width="20.5546875" style="226" customWidth="1"/>
    <col min="1540" max="1540" width="13.44140625" style="226" customWidth="1"/>
    <col min="1541" max="1541" width="12.33203125" style="226" customWidth="1"/>
    <col min="1542" max="1542" width="9.88671875" style="226" customWidth="1"/>
    <col min="1543" max="1544" width="13.109375" style="226" customWidth="1"/>
    <col min="1545" max="1545" width="12" style="226" customWidth="1"/>
    <col min="1546" max="1546" width="12.5546875" style="226" customWidth="1"/>
    <col min="1547" max="1547" width="12.88671875" style="226" customWidth="1"/>
    <col min="1548" max="1548" width="12" style="226" customWidth="1"/>
    <col min="1549" max="1549" width="9.109375" style="226"/>
    <col min="1550" max="1550" width="12.109375" style="226" customWidth="1"/>
    <col min="1551" max="1551" width="11.44140625" style="226" customWidth="1"/>
    <col min="1552" max="1552" width="11" style="226" customWidth="1"/>
    <col min="1553" max="1553" width="12.44140625" style="226" customWidth="1"/>
    <col min="1554" max="1793" width="9.109375" style="226"/>
    <col min="1794" max="1794" width="37" style="226" customWidth="1"/>
    <col min="1795" max="1795" width="20.5546875" style="226" customWidth="1"/>
    <col min="1796" max="1796" width="13.44140625" style="226" customWidth="1"/>
    <col min="1797" max="1797" width="12.33203125" style="226" customWidth="1"/>
    <col min="1798" max="1798" width="9.88671875" style="226" customWidth="1"/>
    <col min="1799" max="1800" width="13.109375" style="226" customWidth="1"/>
    <col min="1801" max="1801" width="12" style="226" customWidth="1"/>
    <col min="1802" max="1802" width="12.5546875" style="226" customWidth="1"/>
    <col min="1803" max="1803" width="12.88671875" style="226" customWidth="1"/>
    <col min="1804" max="1804" width="12" style="226" customWidth="1"/>
    <col min="1805" max="1805" width="9.109375" style="226"/>
    <col min="1806" max="1806" width="12.109375" style="226" customWidth="1"/>
    <col min="1807" max="1807" width="11.44140625" style="226" customWidth="1"/>
    <col min="1808" max="1808" width="11" style="226" customWidth="1"/>
    <col min="1809" max="1809" width="12.44140625" style="226" customWidth="1"/>
    <col min="1810" max="2049" width="9.109375" style="226"/>
    <col min="2050" max="2050" width="37" style="226" customWidth="1"/>
    <col min="2051" max="2051" width="20.5546875" style="226" customWidth="1"/>
    <col min="2052" max="2052" width="13.44140625" style="226" customWidth="1"/>
    <col min="2053" max="2053" width="12.33203125" style="226" customWidth="1"/>
    <col min="2054" max="2054" width="9.88671875" style="226" customWidth="1"/>
    <col min="2055" max="2056" width="13.109375" style="226" customWidth="1"/>
    <col min="2057" max="2057" width="12" style="226" customWidth="1"/>
    <col min="2058" max="2058" width="12.5546875" style="226" customWidth="1"/>
    <col min="2059" max="2059" width="12.88671875" style="226" customWidth="1"/>
    <col min="2060" max="2060" width="12" style="226" customWidth="1"/>
    <col min="2061" max="2061" width="9.109375" style="226"/>
    <col min="2062" max="2062" width="12.109375" style="226" customWidth="1"/>
    <col min="2063" max="2063" width="11.44140625" style="226" customWidth="1"/>
    <col min="2064" max="2064" width="11" style="226" customWidth="1"/>
    <col min="2065" max="2065" width="12.44140625" style="226" customWidth="1"/>
    <col min="2066" max="2305" width="9.109375" style="226"/>
    <col min="2306" max="2306" width="37" style="226" customWidth="1"/>
    <col min="2307" max="2307" width="20.5546875" style="226" customWidth="1"/>
    <col min="2308" max="2308" width="13.44140625" style="226" customWidth="1"/>
    <col min="2309" max="2309" width="12.33203125" style="226" customWidth="1"/>
    <col min="2310" max="2310" width="9.88671875" style="226" customWidth="1"/>
    <col min="2311" max="2312" width="13.109375" style="226" customWidth="1"/>
    <col min="2313" max="2313" width="12" style="226" customWidth="1"/>
    <col min="2314" max="2314" width="12.5546875" style="226" customWidth="1"/>
    <col min="2315" max="2315" width="12.88671875" style="226" customWidth="1"/>
    <col min="2316" max="2316" width="12" style="226" customWidth="1"/>
    <col min="2317" max="2317" width="9.109375" style="226"/>
    <col min="2318" max="2318" width="12.109375" style="226" customWidth="1"/>
    <col min="2319" max="2319" width="11.44140625" style="226" customWidth="1"/>
    <col min="2320" max="2320" width="11" style="226" customWidth="1"/>
    <col min="2321" max="2321" width="12.44140625" style="226" customWidth="1"/>
    <col min="2322" max="2561" width="9.109375" style="226"/>
    <col min="2562" max="2562" width="37" style="226" customWidth="1"/>
    <col min="2563" max="2563" width="20.5546875" style="226" customWidth="1"/>
    <col min="2564" max="2564" width="13.44140625" style="226" customWidth="1"/>
    <col min="2565" max="2565" width="12.33203125" style="226" customWidth="1"/>
    <col min="2566" max="2566" width="9.88671875" style="226" customWidth="1"/>
    <col min="2567" max="2568" width="13.109375" style="226" customWidth="1"/>
    <col min="2569" max="2569" width="12" style="226" customWidth="1"/>
    <col min="2570" max="2570" width="12.5546875" style="226" customWidth="1"/>
    <col min="2571" max="2571" width="12.88671875" style="226" customWidth="1"/>
    <col min="2572" max="2572" width="12" style="226" customWidth="1"/>
    <col min="2573" max="2573" width="9.109375" style="226"/>
    <col min="2574" max="2574" width="12.109375" style="226" customWidth="1"/>
    <col min="2575" max="2575" width="11.44140625" style="226" customWidth="1"/>
    <col min="2576" max="2576" width="11" style="226" customWidth="1"/>
    <col min="2577" max="2577" width="12.44140625" style="226" customWidth="1"/>
    <col min="2578" max="2817" width="9.109375" style="226"/>
    <col min="2818" max="2818" width="37" style="226" customWidth="1"/>
    <col min="2819" max="2819" width="20.5546875" style="226" customWidth="1"/>
    <col min="2820" max="2820" width="13.44140625" style="226" customWidth="1"/>
    <col min="2821" max="2821" width="12.33203125" style="226" customWidth="1"/>
    <col min="2822" max="2822" width="9.88671875" style="226" customWidth="1"/>
    <col min="2823" max="2824" width="13.109375" style="226" customWidth="1"/>
    <col min="2825" max="2825" width="12" style="226" customWidth="1"/>
    <col min="2826" max="2826" width="12.5546875" style="226" customWidth="1"/>
    <col min="2827" max="2827" width="12.88671875" style="226" customWidth="1"/>
    <col min="2828" max="2828" width="12" style="226" customWidth="1"/>
    <col min="2829" max="2829" width="9.109375" style="226"/>
    <col min="2830" max="2830" width="12.109375" style="226" customWidth="1"/>
    <col min="2831" max="2831" width="11.44140625" style="226" customWidth="1"/>
    <col min="2832" max="2832" width="11" style="226" customWidth="1"/>
    <col min="2833" max="2833" width="12.44140625" style="226" customWidth="1"/>
    <col min="2834" max="3073" width="9.109375" style="226"/>
    <col min="3074" max="3074" width="37" style="226" customWidth="1"/>
    <col min="3075" max="3075" width="20.5546875" style="226" customWidth="1"/>
    <col min="3076" max="3076" width="13.44140625" style="226" customWidth="1"/>
    <col min="3077" max="3077" width="12.33203125" style="226" customWidth="1"/>
    <col min="3078" max="3078" width="9.88671875" style="226" customWidth="1"/>
    <col min="3079" max="3080" width="13.109375" style="226" customWidth="1"/>
    <col min="3081" max="3081" width="12" style="226" customWidth="1"/>
    <col min="3082" max="3082" width="12.5546875" style="226" customWidth="1"/>
    <col min="3083" max="3083" width="12.88671875" style="226" customWidth="1"/>
    <col min="3084" max="3084" width="12" style="226" customWidth="1"/>
    <col min="3085" max="3085" width="9.109375" style="226"/>
    <col min="3086" max="3086" width="12.109375" style="226" customWidth="1"/>
    <col min="3087" max="3087" width="11.44140625" style="226" customWidth="1"/>
    <col min="3088" max="3088" width="11" style="226" customWidth="1"/>
    <col min="3089" max="3089" width="12.44140625" style="226" customWidth="1"/>
    <col min="3090" max="3329" width="9.109375" style="226"/>
    <col min="3330" max="3330" width="37" style="226" customWidth="1"/>
    <col min="3331" max="3331" width="20.5546875" style="226" customWidth="1"/>
    <col min="3332" max="3332" width="13.44140625" style="226" customWidth="1"/>
    <col min="3333" max="3333" width="12.33203125" style="226" customWidth="1"/>
    <col min="3334" max="3334" width="9.88671875" style="226" customWidth="1"/>
    <col min="3335" max="3336" width="13.109375" style="226" customWidth="1"/>
    <col min="3337" max="3337" width="12" style="226" customWidth="1"/>
    <col min="3338" max="3338" width="12.5546875" style="226" customWidth="1"/>
    <col min="3339" max="3339" width="12.88671875" style="226" customWidth="1"/>
    <col min="3340" max="3340" width="12" style="226" customWidth="1"/>
    <col min="3341" max="3341" width="9.109375" style="226"/>
    <col min="3342" max="3342" width="12.109375" style="226" customWidth="1"/>
    <col min="3343" max="3343" width="11.44140625" style="226" customWidth="1"/>
    <col min="3344" max="3344" width="11" style="226" customWidth="1"/>
    <col min="3345" max="3345" width="12.44140625" style="226" customWidth="1"/>
    <col min="3346" max="3585" width="9.109375" style="226"/>
    <col min="3586" max="3586" width="37" style="226" customWidth="1"/>
    <col min="3587" max="3587" width="20.5546875" style="226" customWidth="1"/>
    <col min="3588" max="3588" width="13.44140625" style="226" customWidth="1"/>
    <col min="3589" max="3589" width="12.33203125" style="226" customWidth="1"/>
    <col min="3590" max="3590" width="9.88671875" style="226" customWidth="1"/>
    <col min="3591" max="3592" width="13.109375" style="226" customWidth="1"/>
    <col min="3593" max="3593" width="12" style="226" customWidth="1"/>
    <col min="3594" max="3594" width="12.5546875" style="226" customWidth="1"/>
    <col min="3595" max="3595" width="12.88671875" style="226" customWidth="1"/>
    <col min="3596" max="3596" width="12" style="226" customWidth="1"/>
    <col min="3597" max="3597" width="9.109375" style="226"/>
    <col min="3598" max="3598" width="12.109375" style="226" customWidth="1"/>
    <col min="3599" max="3599" width="11.44140625" style="226" customWidth="1"/>
    <col min="3600" max="3600" width="11" style="226" customWidth="1"/>
    <col min="3601" max="3601" width="12.44140625" style="226" customWidth="1"/>
    <col min="3602" max="3841" width="9.109375" style="226"/>
    <col min="3842" max="3842" width="37" style="226" customWidth="1"/>
    <col min="3843" max="3843" width="20.5546875" style="226" customWidth="1"/>
    <col min="3844" max="3844" width="13.44140625" style="226" customWidth="1"/>
    <col min="3845" max="3845" width="12.33203125" style="226" customWidth="1"/>
    <col min="3846" max="3846" width="9.88671875" style="226" customWidth="1"/>
    <col min="3847" max="3848" width="13.109375" style="226" customWidth="1"/>
    <col min="3849" max="3849" width="12" style="226" customWidth="1"/>
    <col min="3850" max="3850" width="12.5546875" style="226" customWidth="1"/>
    <col min="3851" max="3851" width="12.88671875" style="226" customWidth="1"/>
    <col min="3852" max="3852" width="12" style="226" customWidth="1"/>
    <col min="3853" max="3853" width="9.109375" style="226"/>
    <col min="3854" max="3854" width="12.109375" style="226" customWidth="1"/>
    <col min="3855" max="3855" width="11.44140625" style="226" customWidth="1"/>
    <col min="3856" max="3856" width="11" style="226" customWidth="1"/>
    <col min="3857" max="3857" width="12.44140625" style="226" customWidth="1"/>
    <col min="3858" max="4097" width="9.109375" style="226"/>
    <col min="4098" max="4098" width="37" style="226" customWidth="1"/>
    <col min="4099" max="4099" width="20.5546875" style="226" customWidth="1"/>
    <col min="4100" max="4100" width="13.44140625" style="226" customWidth="1"/>
    <col min="4101" max="4101" width="12.33203125" style="226" customWidth="1"/>
    <col min="4102" max="4102" width="9.88671875" style="226" customWidth="1"/>
    <col min="4103" max="4104" width="13.109375" style="226" customWidth="1"/>
    <col min="4105" max="4105" width="12" style="226" customWidth="1"/>
    <col min="4106" max="4106" width="12.5546875" style="226" customWidth="1"/>
    <col min="4107" max="4107" width="12.88671875" style="226" customWidth="1"/>
    <col min="4108" max="4108" width="12" style="226" customWidth="1"/>
    <col min="4109" max="4109" width="9.109375" style="226"/>
    <col min="4110" max="4110" width="12.109375" style="226" customWidth="1"/>
    <col min="4111" max="4111" width="11.44140625" style="226" customWidth="1"/>
    <col min="4112" max="4112" width="11" style="226" customWidth="1"/>
    <col min="4113" max="4113" width="12.44140625" style="226" customWidth="1"/>
    <col min="4114" max="4353" width="9.109375" style="226"/>
    <col min="4354" max="4354" width="37" style="226" customWidth="1"/>
    <col min="4355" max="4355" width="20.5546875" style="226" customWidth="1"/>
    <col min="4356" max="4356" width="13.44140625" style="226" customWidth="1"/>
    <col min="4357" max="4357" width="12.33203125" style="226" customWidth="1"/>
    <col min="4358" max="4358" width="9.88671875" style="226" customWidth="1"/>
    <col min="4359" max="4360" width="13.109375" style="226" customWidth="1"/>
    <col min="4361" max="4361" width="12" style="226" customWidth="1"/>
    <col min="4362" max="4362" width="12.5546875" style="226" customWidth="1"/>
    <col min="4363" max="4363" width="12.88671875" style="226" customWidth="1"/>
    <col min="4364" max="4364" width="12" style="226" customWidth="1"/>
    <col min="4365" max="4365" width="9.109375" style="226"/>
    <col min="4366" max="4366" width="12.109375" style="226" customWidth="1"/>
    <col min="4367" max="4367" width="11.44140625" style="226" customWidth="1"/>
    <col min="4368" max="4368" width="11" style="226" customWidth="1"/>
    <col min="4369" max="4369" width="12.44140625" style="226" customWidth="1"/>
    <col min="4370" max="4609" width="9.109375" style="226"/>
    <col min="4610" max="4610" width="37" style="226" customWidth="1"/>
    <col min="4611" max="4611" width="20.5546875" style="226" customWidth="1"/>
    <col min="4612" max="4612" width="13.44140625" style="226" customWidth="1"/>
    <col min="4613" max="4613" width="12.33203125" style="226" customWidth="1"/>
    <col min="4614" max="4614" width="9.88671875" style="226" customWidth="1"/>
    <col min="4615" max="4616" width="13.109375" style="226" customWidth="1"/>
    <col min="4617" max="4617" width="12" style="226" customWidth="1"/>
    <col min="4618" max="4618" width="12.5546875" style="226" customWidth="1"/>
    <col min="4619" max="4619" width="12.88671875" style="226" customWidth="1"/>
    <col min="4620" max="4620" width="12" style="226" customWidth="1"/>
    <col min="4621" max="4621" width="9.109375" style="226"/>
    <col min="4622" max="4622" width="12.109375" style="226" customWidth="1"/>
    <col min="4623" max="4623" width="11.44140625" style="226" customWidth="1"/>
    <col min="4624" max="4624" width="11" style="226" customWidth="1"/>
    <col min="4625" max="4625" width="12.44140625" style="226" customWidth="1"/>
    <col min="4626" max="4865" width="9.109375" style="226"/>
    <col min="4866" max="4866" width="37" style="226" customWidth="1"/>
    <col min="4867" max="4867" width="20.5546875" style="226" customWidth="1"/>
    <col min="4868" max="4868" width="13.44140625" style="226" customWidth="1"/>
    <col min="4869" max="4869" width="12.33203125" style="226" customWidth="1"/>
    <col min="4870" max="4870" width="9.88671875" style="226" customWidth="1"/>
    <col min="4871" max="4872" width="13.109375" style="226" customWidth="1"/>
    <col min="4873" max="4873" width="12" style="226" customWidth="1"/>
    <col min="4874" max="4874" width="12.5546875" style="226" customWidth="1"/>
    <col min="4875" max="4875" width="12.88671875" style="226" customWidth="1"/>
    <col min="4876" max="4876" width="12" style="226" customWidth="1"/>
    <col min="4877" max="4877" width="9.109375" style="226"/>
    <col min="4878" max="4878" width="12.109375" style="226" customWidth="1"/>
    <col min="4879" max="4879" width="11.44140625" style="226" customWidth="1"/>
    <col min="4880" max="4880" width="11" style="226" customWidth="1"/>
    <col min="4881" max="4881" width="12.44140625" style="226" customWidth="1"/>
    <col min="4882" max="5121" width="9.109375" style="226"/>
    <col min="5122" max="5122" width="37" style="226" customWidth="1"/>
    <col min="5123" max="5123" width="20.5546875" style="226" customWidth="1"/>
    <col min="5124" max="5124" width="13.44140625" style="226" customWidth="1"/>
    <col min="5125" max="5125" width="12.33203125" style="226" customWidth="1"/>
    <col min="5126" max="5126" width="9.88671875" style="226" customWidth="1"/>
    <col min="5127" max="5128" width="13.109375" style="226" customWidth="1"/>
    <col min="5129" max="5129" width="12" style="226" customWidth="1"/>
    <col min="5130" max="5130" width="12.5546875" style="226" customWidth="1"/>
    <col min="5131" max="5131" width="12.88671875" style="226" customWidth="1"/>
    <col min="5132" max="5132" width="12" style="226" customWidth="1"/>
    <col min="5133" max="5133" width="9.109375" style="226"/>
    <col min="5134" max="5134" width="12.109375" style="226" customWidth="1"/>
    <col min="5135" max="5135" width="11.44140625" style="226" customWidth="1"/>
    <col min="5136" max="5136" width="11" style="226" customWidth="1"/>
    <col min="5137" max="5137" width="12.44140625" style="226" customWidth="1"/>
    <col min="5138" max="5377" width="9.109375" style="226"/>
    <col min="5378" max="5378" width="37" style="226" customWidth="1"/>
    <col min="5379" max="5379" width="20.5546875" style="226" customWidth="1"/>
    <col min="5380" max="5380" width="13.44140625" style="226" customWidth="1"/>
    <col min="5381" max="5381" width="12.33203125" style="226" customWidth="1"/>
    <col min="5382" max="5382" width="9.88671875" style="226" customWidth="1"/>
    <col min="5383" max="5384" width="13.109375" style="226" customWidth="1"/>
    <col min="5385" max="5385" width="12" style="226" customWidth="1"/>
    <col min="5386" max="5386" width="12.5546875" style="226" customWidth="1"/>
    <col min="5387" max="5387" width="12.88671875" style="226" customWidth="1"/>
    <col min="5388" max="5388" width="12" style="226" customWidth="1"/>
    <col min="5389" max="5389" width="9.109375" style="226"/>
    <col min="5390" max="5390" width="12.109375" style="226" customWidth="1"/>
    <col min="5391" max="5391" width="11.44140625" style="226" customWidth="1"/>
    <col min="5392" max="5392" width="11" style="226" customWidth="1"/>
    <col min="5393" max="5393" width="12.44140625" style="226" customWidth="1"/>
    <col min="5394" max="5633" width="9.109375" style="226"/>
    <col min="5634" max="5634" width="37" style="226" customWidth="1"/>
    <col min="5635" max="5635" width="20.5546875" style="226" customWidth="1"/>
    <col min="5636" max="5636" width="13.44140625" style="226" customWidth="1"/>
    <col min="5637" max="5637" width="12.33203125" style="226" customWidth="1"/>
    <col min="5638" max="5638" width="9.88671875" style="226" customWidth="1"/>
    <col min="5639" max="5640" width="13.109375" style="226" customWidth="1"/>
    <col min="5641" max="5641" width="12" style="226" customWidth="1"/>
    <col min="5642" max="5642" width="12.5546875" style="226" customWidth="1"/>
    <col min="5643" max="5643" width="12.88671875" style="226" customWidth="1"/>
    <col min="5644" max="5644" width="12" style="226" customWidth="1"/>
    <col min="5645" max="5645" width="9.109375" style="226"/>
    <col min="5646" max="5646" width="12.109375" style="226" customWidth="1"/>
    <col min="5647" max="5647" width="11.44140625" style="226" customWidth="1"/>
    <col min="5648" max="5648" width="11" style="226" customWidth="1"/>
    <col min="5649" max="5649" width="12.44140625" style="226" customWidth="1"/>
    <col min="5650" max="5889" width="9.109375" style="226"/>
    <col min="5890" max="5890" width="37" style="226" customWidth="1"/>
    <col min="5891" max="5891" width="20.5546875" style="226" customWidth="1"/>
    <col min="5892" max="5892" width="13.44140625" style="226" customWidth="1"/>
    <col min="5893" max="5893" width="12.33203125" style="226" customWidth="1"/>
    <col min="5894" max="5894" width="9.88671875" style="226" customWidth="1"/>
    <col min="5895" max="5896" width="13.109375" style="226" customWidth="1"/>
    <col min="5897" max="5897" width="12" style="226" customWidth="1"/>
    <col min="5898" max="5898" width="12.5546875" style="226" customWidth="1"/>
    <col min="5899" max="5899" width="12.88671875" style="226" customWidth="1"/>
    <col min="5900" max="5900" width="12" style="226" customWidth="1"/>
    <col min="5901" max="5901" width="9.109375" style="226"/>
    <col min="5902" max="5902" width="12.109375" style="226" customWidth="1"/>
    <col min="5903" max="5903" width="11.44140625" style="226" customWidth="1"/>
    <col min="5904" max="5904" width="11" style="226" customWidth="1"/>
    <col min="5905" max="5905" width="12.44140625" style="226" customWidth="1"/>
    <col min="5906" max="6145" width="9.109375" style="226"/>
    <col min="6146" max="6146" width="37" style="226" customWidth="1"/>
    <col min="6147" max="6147" width="20.5546875" style="226" customWidth="1"/>
    <col min="6148" max="6148" width="13.44140625" style="226" customWidth="1"/>
    <col min="6149" max="6149" width="12.33203125" style="226" customWidth="1"/>
    <col min="6150" max="6150" width="9.88671875" style="226" customWidth="1"/>
    <col min="6151" max="6152" width="13.109375" style="226" customWidth="1"/>
    <col min="6153" max="6153" width="12" style="226" customWidth="1"/>
    <col min="6154" max="6154" width="12.5546875" style="226" customWidth="1"/>
    <col min="6155" max="6155" width="12.88671875" style="226" customWidth="1"/>
    <col min="6156" max="6156" width="12" style="226" customWidth="1"/>
    <col min="6157" max="6157" width="9.109375" style="226"/>
    <col min="6158" max="6158" width="12.109375" style="226" customWidth="1"/>
    <col min="6159" max="6159" width="11.44140625" style="226" customWidth="1"/>
    <col min="6160" max="6160" width="11" style="226" customWidth="1"/>
    <col min="6161" max="6161" width="12.44140625" style="226" customWidth="1"/>
    <col min="6162" max="6401" width="9.109375" style="226"/>
    <col min="6402" max="6402" width="37" style="226" customWidth="1"/>
    <col min="6403" max="6403" width="20.5546875" style="226" customWidth="1"/>
    <col min="6404" max="6404" width="13.44140625" style="226" customWidth="1"/>
    <col min="6405" max="6405" width="12.33203125" style="226" customWidth="1"/>
    <col min="6406" max="6406" width="9.88671875" style="226" customWidth="1"/>
    <col min="6407" max="6408" width="13.109375" style="226" customWidth="1"/>
    <col min="6409" max="6409" width="12" style="226" customWidth="1"/>
    <col min="6410" max="6410" width="12.5546875" style="226" customWidth="1"/>
    <col min="6411" max="6411" width="12.88671875" style="226" customWidth="1"/>
    <col min="6412" max="6412" width="12" style="226" customWidth="1"/>
    <col min="6413" max="6413" width="9.109375" style="226"/>
    <col min="6414" max="6414" width="12.109375" style="226" customWidth="1"/>
    <col min="6415" max="6415" width="11.44140625" style="226" customWidth="1"/>
    <col min="6416" max="6416" width="11" style="226" customWidth="1"/>
    <col min="6417" max="6417" width="12.44140625" style="226" customWidth="1"/>
    <col min="6418" max="6657" width="9.109375" style="226"/>
    <col min="6658" max="6658" width="37" style="226" customWidth="1"/>
    <col min="6659" max="6659" width="20.5546875" style="226" customWidth="1"/>
    <col min="6660" max="6660" width="13.44140625" style="226" customWidth="1"/>
    <col min="6661" max="6661" width="12.33203125" style="226" customWidth="1"/>
    <col min="6662" max="6662" width="9.88671875" style="226" customWidth="1"/>
    <col min="6663" max="6664" width="13.109375" style="226" customWidth="1"/>
    <col min="6665" max="6665" width="12" style="226" customWidth="1"/>
    <col min="6666" max="6666" width="12.5546875" style="226" customWidth="1"/>
    <col min="6667" max="6667" width="12.88671875" style="226" customWidth="1"/>
    <col min="6668" max="6668" width="12" style="226" customWidth="1"/>
    <col min="6669" max="6669" width="9.109375" style="226"/>
    <col min="6670" max="6670" width="12.109375" style="226" customWidth="1"/>
    <col min="6671" max="6671" width="11.44140625" style="226" customWidth="1"/>
    <col min="6672" max="6672" width="11" style="226" customWidth="1"/>
    <col min="6673" max="6673" width="12.44140625" style="226" customWidth="1"/>
    <col min="6674" max="6913" width="9.109375" style="226"/>
    <col min="6914" max="6914" width="37" style="226" customWidth="1"/>
    <col min="6915" max="6915" width="20.5546875" style="226" customWidth="1"/>
    <col min="6916" max="6916" width="13.44140625" style="226" customWidth="1"/>
    <col min="6917" max="6917" width="12.33203125" style="226" customWidth="1"/>
    <col min="6918" max="6918" width="9.88671875" style="226" customWidth="1"/>
    <col min="6919" max="6920" width="13.109375" style="226" customWidth="1"/>
    <col min="6921" max="6921" width="12" style="226" customWidth="1"/>
    <col min="6922" max="6922" width="12.5546875" style="226" customWidth="1"/>
    <col min="6923" max="6923" width="12.88671875" style="226" customWidth="1"/>
    <col min="6924" max="6924" width="12" style="226" customWidth="1"/>
    <col min="6925" max="6925" width="9.109375" style="226"/>
    <col min="6926" max="6926" width="12.109375" style="226" customWidth="1"/>
    <col min="6927" max="6927" width="11.44140625" style="226" customWidth="1"/>
    <col min="6928" max="6928" width="11" style="226" customWidth="1"/>
    <col min="6929" max="6929" width="12.44140625" style="226" customWidth="1"/>
    <col min="6930" max="7169" width="9.109375" style="226"/>
    <col min="7170" max="7170" width="37" style="226" customWidth="1"/>
    <col min="7171" max="7171" width="20.5546875" style="226" customWidth="1"/>
    <col min="7172" max="7172" width="13.44140625" style="226" customWidth="1"/>
    <col min="7173" max="7173" width="12.33203125" style="226" customWidth="1"/>
    <col min="7174" max="7174" width="9.88671875" style="226" customWidth="1"/>
    <col min="7175" max="7176" width="13.109375" style="226" customWidth="1"/>
    <col min="7177" max="7177" width="12" style="226" customWidth="1"/>
    <col min="7178" max="7178" width="12.5546875" style="226" customWidth="1"/>
    <col min="7179" max="7179" width="12.88671875" style="226" customWidth="1"/>
    <col min="7180" max="7180" width="12" style="226" customWidth="1"/>
    <col min="7181" max="7181" width="9.109375" style="226"/>
    <col min="7182" max="7182" width="12.109375" style="226" customWidth="1"/>
    <col min="7183" max="7183" width="11.44140625" style="226" customWidth="1"/>
    <col min="7184" max="7184" width="11" style="226" customWidth="1"/>
    <col min="7185" max="7185" width="12.44140625" style="226" customWidth="1"/>
    <col min="7186" max="7425" width="9.109375" style="226"/>
    <col min="7426" max="7426" width="37" style="226" customWidth="1"/>
    <col min="7427" max="7427" width="20.5546875" style="226" customWidth="1"/>
    <col min="7428" max="7428" width="13.44140625" style="226" customWidth="1"/>
    <col min="7429" max="7429" width="12.33203125" style="226" customWidth="1"/>
    <col min="7430" max="7430" width="9.88671875" style="226" customWidth="1"/>
    <col min="7431" max="7432" width="13.109375" style="226" customWidth="1"/>
    <col min="7433" max="7433" width="12" style="226" customWidth="1"/>
    <col min="7434" max="7434" width="12.5546875" style="226" customWidth="1"/>
    <col min="7435" max="7435" width="12.88671875" style="226" customWidth="1"/>
    <col min="7436" max="7436" width="12" style="226" customWidth="1"/>
    <col min="7437" max="7437" width="9.109375" style="226"/>
    <col min="7438" max="7438" width="12.109375" style="226" customWidth="1"/>
    <col min="7439" max="7439" width="11.44140625" style="226" customWidth="1"/>
    <col min="7440" max="7440" width="11" style="226" customWidth="1"/>
    <col min="7441" max="7441" width="12.44140625" style="226" customWidth="1"/>
    <col min="7442" max="7681" width="9.109375" style="226"/>
    <col min="7682" max="7682" width="37" style="226" customWidth="1"/>
    <col min="7683" max="7683" width="20.5546875" style="226" customWidth="1"/>
    <col min="7684" max="7684" width="13.44140625" style="226" customWidth="1"/>
    <col min="7685" max="7685" width="12.33203125" style="226" customWidth="1"/>
    <col min="7686" max="7686" width="9.88671875" style="226" customWidth="1"/>
    <col min="7687" max="7688" width="13.109375" style="226" customWidth="1"/>
    <col min="7689" max="7689" width="12" style="226" customWidth="1"/>
    <col min="7690" max="7690" width="12.5546875" style="226" customWidth="1"/>
    <col min="7691" max="7691" width="12.88671875" style="226" customWidth="1"/>
    <col min="7692" max="7692" width="12" style="226" customWidth="1"/>
    <col min="7693" max="7693" width="9.109375" style="226"/>
    <col min="7694" max="7694" width="12.109375" style="226" customWidth="1"/>
    <col min="7695" max="7695" width="11.44140625" style="226" customWidth="1"/>
    <col min="7696" max="7696" width="11" style="226" customWidth="1"/>
    <col min="7697" max="7697" width="12.44140625" style="226" customWidth="1"/>
    <col min="7698" max="7937" width="9.109375" style="226"/>
    <col min="7938" max="7938" width="37" style="226" customWidth="1"/>
    <col min="7939" max="7939" width="20.5546875" style="226" customWidth="1"/>
    <col min="7940" max="7940" width="13.44140625" style="226" customWidth="1"/>
    <col min="7941" max="7941" width="12.33203125" style="226" customWidth="1"/>
    <col min="7942" max="7942" width="9.88671875" style="226" customWidth="1"/>
    <col min="7943" max="7944" width="13.109375" style="226" customWidth="1"/>
    <col min="7945" max="7945" width="12" style="226" customWidth="1"/>
    <col min="7946" max="7946" width="12.5546875" style="226" customWidth="1"/>
    <col min="7947" max="7947" width="12.88671875" style="226" customWidth="1"/>
    <col min="7948" max="7948" width="12" style="226" customWidth="1"/>
    <col min="7949" max="7949" width="9.109375" style="226"/>
    <col min="7950" max="7950" width="12.109375" style="226" customWidth="1"/>
    <col min="7951" max="7951" width="11.44140625" style="226" customWidth="1"/>
    <col min="7952" max="7952" width="11" style="226" customWidth="1"/>
    <col min="7953" max="7953" width="12.44140625" style="226" customWidth="1"/>
    <col min="7954" max="8193" width="9.109375" style="226"/>
    <col min="8194" max="8194" width="37" style="226" customWidth="1"/>
    <col min="8195" max="8195" width="20.5546875" style="226" customWidth="1"/>
    <col min="8196" max="8196" width="13.44140625" style="226" customWidth="1"/>
    <col min="8197" max="8197" width="12.33203125" style="226" customWidth="1"/>
    <col min="8198" max="8198" width="9.88671875" style="226" customWidth="1"/>
    <col min="8199" max="8200" width="13.109375" style="226" customWidth="1"/>
    <col min="8201" max="8201" width="12" style="226" customWidth="1"/>
    <col min="8202" max="8202" width="12.5546875" style="226" customWidth="1"/>
    <col min="8203" max="8203" width="12.88671875" style="226" customWidth="1"/>
    <col min="8204" max="8204" width="12" style="226" customWidth="1"/>
    <col min="8205" max="8205" width="9.109375" style="226"/>
    <col min="8206" max="8206" width="12.109375" style="226" customWidth="1"/>
    <col min="8207" max="8207" width="11.44140625" style="226" customWidth="1"/>
    <col min="8208" max="8208" width="11" style="226" customWidth="1"/>
    <col min="8209" max="8209" width="12.44140625" style="226" customWidth="1"/>
    <col min="8210" max="8449" width="9.109375" style="226"/>
    <col min="8450" max="8450" width="37" style="226" customWidth="1"/>
    <col min="8451" max="8451" width="20.5546875" style="226" customWidth="1"/>
    <col min="8452" max="8452" width="13.44140625" style="226" customWidth="1"/>
    <col min="8453" max="8453" width="12.33203125" style="226" customWidth="1"/>
    <col min="8454" max="8454" width="9.88671875" style="226" customWidth="1"/>
    <col min="8455" max="8456" width="13.109375" style="226" customWidth="1"/>
    <col min="8457" max="8457" width="12" style="226" customWidth="1"/>
    <col min="8458" max="8458" width="12.5546875" style="226" customWidth="1"/>
    <col min="8459" max="8459" width="12.88671875" style="226" customWidth="1"/>
    <col min="8460" max="8460" width="12" style="226" customWidth="1"/>
    <col min="8461" max="8461" width="9.109375" style="226"/>
    <col min="8462" max="8462" width="12.109375" style="226" customWidth="1"/>
    <col min="8463" max="8463" width="11.44140625" style="226" customWidth="1"/>
    <col min="8464" max="8464" width="11" style="226" customWidth="1"/>
    <col min="8465" max="8465" width="12.44140625" style="226" customWidth="1"/>
    <col min="8466" max="8705" width="9.109375" style="226"/>
    <col min="8706" max="8706" width="37" style="226" customWidth="1"/>
    <col min="8707" max="8707" width="20.5546875" style="226" customWidth="1"/>
    <col min="8708" max="8708" width="13.44140625" style="226" customWidth="1"/>
    <col min="8709" max="8709" width="12.33203125" style="226" customWidth="1"/>
    <col min="8710" max="8710" width="9.88671875" style="226" customWidth="1"/>
    <col min="8711" max="8712" width="13.109375" style="226" customWidth="1"/>
    <col min="8713" max="8713" width="12" style="226" customWidth="1"/>
    <col min="8714" max="8714" width="12.5546875" style="226" customWidth="1"/>
    <col min="8715" max="8715" width="12.88671875" style="226" customWidth="1"/>
    <col min="8716" max="8716" width="12" style="226" customWidth="1"/>
    <col min="8717" max="8717" width="9.109375" style="226"/>
    <col min="8718" max="8718" width="12.109375" style="226" customWidth="1"/>
    <col min="8719" max="8719" width="11.44140625" style="226" customWidth="1"/>
    <col min="8720" max="8720" width="11" style="226" customWidth="1"/>
    <col min="8721" max="8721" width="12.44140625" style="226" customWidth="1"/>
    <col min="8722" max="8961" width="9.109375" style="226"/>
    <col min="8962" max="8962" width="37" style="226" customWidth="1"/>
    <col min="8963" max="8963" width="20.5546875" style="226" customWidth="1"/>
    <col min="8964" max="8964" width="13.44140625" style="226" customWidth="1"/>
    <col min="8965" max="8965" width="12.33203125" style="226" customWidth="1"/>
    <col min="8966" max="8966" width="9.88671875" style="226" customWidth="1"/>
    <col min="8967" max="8968" width="13.109375" style="226" customWidth="1"/>
    <col min="8969" max="8969" width="12" style="226" customWidth="1"/>
    <col min="8970" max="8970" width="12.5546875" style="226" customWidth="1"/>
    <col min="8971" max="8971" width="12.88671875" style="226" customWidth="1"/>
    <col min="8972" max="8972" width="12" style="226" customWidth="1"/>
    <col min="8973" max="8973" width="9.109375" style="226"/>
    <col min="8974" max="8974" width="12.109375" style="226" customWidth="1"/>
    <col min="8975" max="8975" width="11.44140625" style="226" customWidth="1"/>
    <col min="8976" max="8976" width="11" style="226" customWidth="1"/>
    <col min="8977" max="8977" width="12.44140625" style="226" customWidth="1"/>
    <col min="8978" max="9217" width="9.109375" style="226"/>
    <col min="9218" max="9218" width="37" style="226" customWidth="1"/>
    <col min="9219" max="9219" width="20.5546875" style="226" customWidth="1"/>
    <col min="9220" max="9220" width="13.44140625" style="226" customWidth="1"/>
    <col min="9221" max="9221" width="12.33203125" style="226" customWidth="1"/>
    <col min="9222" max="9222" width="9.88671875" style="226" customWidth="1"/>
    <col min="9223" max="9224" width="13.109375" style="226" customWidth="1"/>
    <col min="9225" max="9225" width="12" style="226" customWidth="1"/>
    <col min="9226" max="9226" width="12.5546875" style="226" customWidth="1"/>
    <col min="9227" max="9227" width="12.88671875" style="226" customWidth="1"/>
    <col min="9228" max="9228" width="12" style="226" customWidth="1"/>
    <col min="9229" max="9229" width="9.109375" style="226"/>
    <col min="9230" max="9230" width="12.109375" style="226" customWidth="1"/>
    <col min="9231" max="9231" width="11.44140625" style="226" customWidth="1"/>
    <col min="9232" max="9232" width="11" style="226" customWidth="1"/>
    <col min="9233" max="9233" width="12.44140625" style="226" customWidth="1"/>
    <col min="9234" max="9473" width="9.109375" style="226"/>
    <col min="9474" max="9474" width="37" style="226" customWidth="1"/>
    <col min="9475" max="9475" width="20.5546875" style="226" customWidth="1"/>
    <col min="9476" max="9476" width="13.44140625" style="226" customWidth="1"/>
    <col min="9477" max="9477" width="12.33203125" style="226" customWidth="1"/>
    <col min="9478" max="9478" width="9.88671875" style="226" customWidth="1"/>
    <col min="9479" max="9480" width="13.109375" style="226" customWidth="1"/>
    <col min="9481" max="9481" width="12" style="226" customWidth="1"/>
    <col min="9482" max="9482" width="12.5546875" style="226" customWidth="1"/>
    <col min="9483" max="9483" width="12.88671875" style="226" customWidth="1"/>
    <col min="9484" max="9484" width="12" style="226" customWidth="1"/>
    <col min="9485" max="9485" width="9.109375" style="226"/>
    <col min="9486" max="9486" width="12.109375" style="226" customWidth="1"/>
    <col min="9487" max="9487" width="11.44140625" style="226" customWidth="1"/>
    <col min="9488" max="9488" width="11" style="226" customWidth="1"/>
    <col min="9489" max="9489" width="12.44140625" style="226" customWidth="1"/>
    <col min="9490" max="9729" width="9.109375" style="226"/>
    <col min="9730" max="9730" width="37" style="226" customWidth="1"/>
    <col min="9731" max="9731" width="20.5546875" style="226" customWidth="1"/>
    <col min="9732" max="9732" width="13.44140625" style="226" customWidth="1"/>
    <col min="9733" max="9733" width="12.33203125" style="226" customWidth="1"/>
    <col min="9734" max="9734" width="9.88671875" style="226" customWidth="1"/>
    <col min="9735" max="9736" width="13.109375" style="226" customWidth="1"/>
    <col min="9737" max="9737" width="12" style="226" customWidth="1"/>
    <col min="9738" max="9738" width="12.5546875" style="226" customWidth="1"/>
    <col min="9739" max="9739" width="12.88671875" style="226" customWidth="1"/>
    <col min="9740" max="9740" width="12" style="226" customWidth="1"/>
    <col min="9741" max="9741" width="9.109375" style="226"/>
    <col min="9742" max="9742" width="12.109375" style="226" customWidth="1"/>
    <col min="9743" max="9743" width="11.44140625" style="226" customWidth="1"/>
    <col min="9744" max="9744" width="11" style="226" customWidth="1"/>
    <col min="9745" max="9745" width="12.44140625" style="226" customWidth="1"/>
    <col min="9746" max="9985" width="9.109375" style="226"/>
    <col min="9986" max="9986" width="37" style="226" customWidth="1"/>
    <col min="9987" max="9987" width="20.5546875" style="226" customWidth="1"/>
    <col min="9988" max="9988" width="13.44140625" style="226" customWidth="1"/>
    <col min="9989" max="9989" width="12.33203125" style="226" customWidth="1"/>
    <col min="9990" max="9990" width="9.88671875" style="226" customWidth="1"/>
    <col min="9991" max="9992" width="13.109375" style="226" customWidth="1"/>
    <col min="9993" max="9993" width="12" style="226" customWidth="1"/>
    <col min="9994" max="9994" width="12.5546875" style="226" customWidth="1"/>
    <col min="9995" max="9995" width="12.88671875" style="226" customWidth="1"/>
    <col min="9996" max="9996" width="12" style="226" customWidth="1"/>
    <col min="9997" max="9997" width="9.109375" style="226"/>
    <col min="9998" max="9998" width="12.109375" style="226" customWidth="1"/>
    <col min="9999" max="9999" width="11.44140625" style="226" customWidth="1"/>
    <col min="10000" max="10000" width="11" style="226" customWidth="1"/>
    <col min="10001" max="10001" width="12.44140625" style="226" customWidth="1"/>
    <col min="10002" max="10241" width="9.109375" style="226"/>
    <col min="10242" max="10242" width="37" style="226" customWidth="1"/>
    <col min="10243" max="10243" width="20.5546875" style="226" customWidth="1"/>
    <col min="10244" max="10244" width="13.44140625" style="226" customWidth="1"/>
    <col min="10245" max="10245" width="12.33203125" style="226" customWidth="1"/>
    <col min="10246" max="10246" width="9.88671875" style="226" customWidth="1"/>
    <col min="10247" max="10248" width="13.109375" style="226" customWidth="1"/>
    <col min="10249" max="10249" width="12" style="226" customWidth="1"/>
    <col min="10250" max="10250" width="12.5546875" style="226" customWidth="1"/>
    <col min="10251" max="10251" width="12.88671875" style="226" customWidth="1"/>
    <col min="10252" max="10252" width="12" style="226" customWidth="1"/>
    <col min="10253" max="10253" width="9.109375" style="226"/>
    <col min="10254" max="10254" width="12.109375" style="226" customWidth="1"/>
    <col min="10255" max="10255" width="11.44140625" style="226" customWidth="1"/>
    <col min="10256" max="10256" width="11" style="226" customWidth="1"/>
    <col min="10257" max="10257" width="12.44140625" style="226" customWidth="1"/>
    <col min="10258" max="10497" width="9.109375" style="226"/>
    <col min="10498" max="10498" width="37" style="226" customWidth="1"/>
    <col min="10499" max="10499" width="20.5546875" style="226" customWidth="1"/>
    <col min="10500" max="10500" width="13.44140625" style="226" customWidth="1"/>
    <col min="10501" max="10501" width="12.33203125" style="226" customWidth="1"/>
    <col min="10502" max="10502" width="9.88671875" style="226" customWidth="1"/>
    <col min="10503" max="10504" width="13.109375" style="226" customWidth="1"/>
    <col min="10505" max="10505" width="12" style="226" customWidth="1"/>
    <col min="10506" max="10506" width="12.5546875" style="226" customWidth="1"/>
    <col min="10507" max="10507" width="12.88671875" style="226" customWidth="1"/>
    <col min="10508" max="10508" width="12" style="226" customWidth="1"/>
    <col min="10509" max="10509" width="9.109375" style="226"/>
    <col min="10510" max="10510" width="12.109375" style="226" customWidth="1"/>
    <col min="10511" max="10511" width="11.44140625" style="226" customWidth="1"/>
    <col min="10512" max="10512" width="11" style="226" customWidth="1"/>
    <col min="10513" max="10513" width="12.44140625" style="226" customWidth="1"/>
    <col min="10514" max="10753" width="9.109375" style="226"/>
    <col min="10754" max="10754" width="37" style="226" customWidth="1"/>
    <col min="10755" max="10755" width="20.5546875" style="226" customWidth="1"/>
    <col min="10756" max="10756" width="13.44140625" style="226" customWidth="1"/>
    <col min="10757" max="10757" width="12.33203125" style="226" customWidth="1"/>
    <col min="10758" max="10758" width="9.88671875" style="226" customWidth="1"/>
    <col min="10759" max="10760" width="13.109375" style="226" customWidth="1"/>
    <col min="10761" max="10761" width="12" style="226" customWidth="1"/>
    <col min="10762" max="10762" width="12.5546875" style="226" customWidth="1"/>
    <col min="10763" max="10763" width="12.88671875" style="226" customWidth="1"/>
    <col min="10764" max="10764" width="12" style="226" customWidth="1"/>
    <col min="10765" max="10765" width="9.109375" style="226"/>
    <col min="10766" max="10766" width="12.109375" style="226" customWidth="1"/>
    <col min="10767" max="10767" width="11.44140625" style="226" customWidth="1"/>
    <col min="10768" max="10768" width="11" style="226" customWidth="1"/>
    <col min="10769" max="10769" width="12.44140625" style="226" customWidth="1"/>
    <col min="10770" max="11009" width="9.109375" style="226"/>
    <col min="11010" max="11010" width="37" style="226" customWidth="1"/>
    <col min="11011" max="11011" width="20.5546875" style="226" customWidth="1"/>
    <col min="11012" max="11012" width="13.44140625" style="226" customWidth="1"/>
    <col min="11013" max="11013" width="12.33203125" style="226" customWidth="1"/>
    <col min="11014" max="11014" width="9.88671875" style="226" customWidth="1"/>
    <col min="11015" max="11016" width="13.109375" style="226" customWidth="1"/>
    <col min="11017" max="11017" width="12" style="226" customWidth="1"/>
    <col min="11018" max="11018" width="12.5546875" style="226" customWidth="1"/>
    <col min="11019" max="11019" width="12.88671875" style="226" customWidth="1"/>
    <col min="11020" max="11020" width="12" style="226" customWidth="1"/>
    <col min="11021" max="11021" width="9.109375" style="226"/>
    <col min="11022" max="11022" width="12.109375" style="226" customWidth="1"/>
    <col min="11023" max="11023" width="11.44140625" style="226" customWidth="1"/>
    <col min="11024" max="11024" width="11" style="226" customWidth="1"/>
    <col min="11025" max="11025" width="12.44140625" style="226" customWidth="1"/>
    <col min="11026" max="11265" width="9.109375" style="226"/>
    <col min="11266" max="11266" width="37" style="226" customWidth="1"/>
    <col min="11267" max="11267" width="20.5546875" style="226" customWidth="1"/>
    <col min="11268" max="11268" width="13.44140625" style="226" customWidth="1"/>
    <col min="11269" max="11269" width="12.33203125" style="226" customWidth="1"/>
    <col min="11270" max="11270" width="9.88671875" style="226" customWidth="1"/>
    <col min="11271" max="11272" width="13.109375" style="226" customWidth="1"/>
    <col min="11273" max="11273" width="12" style="226" customWidth="1"/>
    <col min="11274" max="11274" width="12.5546875" style="226" customWidth="1"/>
    <col min="11275" max="11275" width="12.88671875" style="226" customWidth="1"/>
    <col min="11276" max="11276" width="12" style="226" customWidth="1"/>
    <col min="11277" max="11277" width="9.109375" style="226"/>
    <col min="11278" max="11278" width="12.109375" style="226" customWidth="1"/>
    <col min="11279" max="11279" width="11.44140625" style="226" customWidth="1"/>
    <col min="11280" max="11280" width="11" style="226" customWidth="1"/>
    <col min="11281" max="11281" width="12.44140625" style="226" customWidth="1"/>
    <col min="11282" max="11521" width="9.109375" style="226"/>
    <col min="11522" max="11522" width="37" style="226" customWidth="1"/>
    <col min="11523" max="11523" width="20.5546875" style="226" customWidth="1"/>
    <col min="11524" max="11524" width="13.44140625" style="226" customWidth="1"/>
    <col min="11525" max="11525" width="12.33203125" style="226" customWidth="1"/>
    <col min="11526" max="11526" width="9.88671875" style="226" customWidth="1"/>
    <col min="11527" max="11528" width="13.109375" style="226" customWidth="1"/>
    <col min="11529" max="11529" width="12" style="226" customWidth="1"/>
    <col min="11530" max="11530" width="12.5546875" style="226" customWidth="1"/>
    <col min="11531" max="11531" width="12.88671875" style="226" customWidth="1"/>
    <col min="11532" max="11532" width="12" style="226" customWidth="1"/>
    <col min="11533" max="11533" width="9.109375" style="226"/>
    <col min="11534" max="11534" width="12.109375" style="226" customWidth="1"/>
    <col min="11535" max="11535" width="11.44140625" style="226" customWidth="1"/>
    <col min="11536" max="11536" width="11" style="226" customWidth="1"/>
    <col min="11537" max="11537" width="12.44140625" style="226" customWidth="1"/>
    <col min="11538" max="11777" width="9.109375" style="226"/>
    <col min="11778" max="11778" width="37" style="226" customWidth="1"/>
    <col min="11779" max="11779" width="20.5546875" style="226" customWidth="1"/>
    <col min="11780" max="11780" width="13.44140625" style="226" customWidth="1"/>
    <col min="11781" max="11781" width="12.33203125" style="226" customWidth="1"/>
    <col min="11782" max="11782" width="9.88671875" style="226" customWidth="1"/>
    <col min="11783" max="11784" width="13.109375" style="226" customWidth="1"/>
    <col min="11785" max="11785" width="12" style="226" customWidth="1"/>
    <col min="11786" max="11786" width="12.5546875" style="226" customWidth="1"/>
    <col min="11787" max="11787" width="12.88671875" style="226" customWidth="1"/>
    <col min="11788" max="11788" width="12" style="226" customWidth="1"/>
    <col min="11789" max="11789" width="9.109375" style="226"/>
    <col min="11790" max="11790" width="12.109375" style="226" customWidth="1"/>
    <col min="11791" max="11791" width="11.44140625" style="226" customWidth="1"/>
    <col min="11792" max="11792" width="11" style="226" customWidth="1"/>
    <col min="11793" max="11793" width="12.44140625" style="226" customWidth="1"/>
    <col min="11794" max="12033" width="9.109375" style="226"/>
    <col min="12034" max="12034" width="37" style="226" customWidth="1"/>
    <col min="12035" max="12035" width="20.5546875" style="226" customWidth="1"/>
    <col min="12036" max="12036" width="13.44140625" style="226" customWidth="1"/>
    <col min="12037" max="12037" width="12.33203125" style="226" customWidth="1"/>
    <col min="12038" max="12038" width="9.88671875" style="226" customWidth="1"/>
    <col min="12039" max="12040" width="13.109375" style="226" customWidth="1"/>
    <col min="12041" max="12041" width="12" style="226" customWidth="1"/>
    <col min="12042" max="12042" width="12.5546875" style="226" customWidth="1"/>
    <col min="12043" max="12043" width="12.88671875" style="226" customWidth="1"/>
    <col min="12044" max="12044" width="12" style="226" customWidth="1"/>
    <col min="12045" max="12045" width="9.109375" style="226"/>
    <col min="12046" max="12046" width="12.109375" style="226" customWidth="1"/>
    <col min="12047" max="12047" width="11.44140625" style="226" customWidth="1"/>
    <col min="12048" max="12048" width="11" style="226" customWidth="1"/>
    <col min="12049" max="12049" width="12.44140625" style="226" customWidth="1"/>
    <col min="12050" max="12289" width="9.109375" style="226"/>
    <col min="12290" max="12290" width="37" style="226" customWidth="1"/>
    <col min="12291" max="12291" width="20.5546875" style="226" customWidth="1"/>
    <col min="12292" max="12292" width="13.44140625" style="226" customWidth="1"/>
    <col min="12293" max="12293" width="12.33203125" style="226" customWidth="1"/>
    <col min="12294" max="12294" width="9.88671875" style="226" customWidth="1"/>
    <col min="12295" max="12296" width="13.109375" style="226" customWidth="1"/>
    <col min="12297" max="12297" width="12" style="226" customWidth="1"/>
    <col min="12298" max="12298" width="12.5546875" style="226" customWidth="1"/>
    <col min="12299" max="12299" width="12.88671875" style="226" customWidth="1"/>
    <col min="12300" max="12300" width="12" style="226" customWidth="1"/>
    <col min="12301" max="12301" width="9.109375" style="226"/>
    <col min="12302" max="12302" width="12.109375" style="226" customWidth="1"/>
    <col min="12303" max="12303" width="11.44140625" style="226" customWidth="1"/>
    <col min="12304" max="12304" width="11" style="226" customWidth="1"/>
    <col min="12305" max="12305" width="12.44140625" style="226" customWidth="1"/>
    <col min="12306" max="12545" width="9.109375" style="226"/>
    <col min="12546" max="12546" width="37" style="226" customWidth="1"/>
    <col min="12547" max="12547" width="20.5546875" style="226" customWidth="1"/>
    <col min="12548" max="12548" width="13.44140625" style="226" customWidth="1"/>
    <col min="12549" max="12549" width="12.33203125" style="226" customWidth="1"/>
    <col min="12550" max="12550" width="9.88671875" style="226" customWidth="1"/>
    <col min="12551" max="12552" width="13.109375" style="226" customWidth="1"/>
    <col min="12553" max="12553" width="12" style="226" customWidth="1"/>
    <col min="12554" max="12554" width="12.5546875" style="226" customWidth="1"/>
    <col min="12555" max="12555" width="12.88671875" style="226" customWidth="1"/>
    <col min="12556" max="12556" width="12" style="226" customWidth="1"/>
    <col min="12557" max="12557" width="9.109375" style="226"/>
    <col min="12558" max="12558" width="12.109375" style="226" customWidth="1"/>
    <col min="12559" max="12559" width="11.44140625" style="226" customWidth="1"/>
    <col min="12560" max="12560" width="11" style="226" customWidth="1"/>
    <col min="12561" max="12561" width="12.44140625" style="226" customWidth="1"/>
    <col min="12562" max="12801" width="9.109375" style="226"/>
    <col min="12802" max="12802" width="37" style="226" customWidth="1"/>
    <col min="12803" max="12803" width="20.5546875" style="226" customWidth="1"/>
    <col min="12804" max="12804" width="13.44140625" style="226" customWidth="1"/>
    <col min="12805" max="12805" width="12.33203125" style="226" customWidth="1"/>
    <col min="12806" max="12806" width="9.88671875" style="226" customWidth="1"/>
    <col min="12807" max="12808" width="13.109375" style="226" customWidth="1"/>
    <col min="12809" max="12809" width="12" style="226" customWidth="1"/>
    <col min="12810" max="12810" width="12.5546875" style="226" customWidth="1"/>
    <col min="12811" max="12811" width="12.88671875" style="226" customWidth="1"/>
    <col min="12812" max="12812" width="12" style="226" customWidth="1"/>
    <col min="12813" max="12813" width="9.109375" style="226"/>
    <col min="12814" max="12814" width="12.109375" style="226" customWidth="1"/>
    <col min="12815" max="12815" width="11.44140625" style="226" customWidth="1"/>
    <col min="12816" max="12816" width="11" style="226" customWidth="1"/>
    <col min="12817" max="12817" width="12.44140625" style="226" customWidth="1"/>
    <col min="12818" max="13057" width="9.109375" style="226"/>
    <col min="13058" max="13058" width="37" style="226" customWidth="1"/>
    <col min="13059" max="13059" width="20.5546875" style="226" customWidth="1"/>
    <col min="13060" max="13060" width="13.44140625" style="226" customWidth="1"/>
    <col min="13061" max="13061" width="12.33203125" style="226" customWidth="1"/>
    <col min="13062" max="13062" width="9.88671875" style="226" customWidth="1"/>
    <col min="13063" max="13064" width="13.109375" style="226" customWidth="1"/>
    <col min="13065" max="13065" width="12" style="226" customWidth="1"/>
    <col min="13066" max="13066" width="12.5546875" style="226" customWidth="1"/>
    <col min="13067" max="13067" width="12.88671875" style="226" customWidth="1"/>
    <col min="13068" max="13068" width="12" style="226" customWidth="1"/>
    <col min="13069" max="13069" width="9.109375" style="226"/>
    <col min="13070" max="13070" width="12.109375" style="226" customWidth="1"/>
    <col min="13071" max="13071" width="11.44140625" style="226" customWidth="1"/>
    <col min="13072" max="13072" width="11" style="226" customWidth="1"/>
    <col min="13073" max="13073" width="12.44140625" style="226" customWidth="1"/>
    <col min="13074" max="13313" width="9.109375" style="226"/>
    <col min="13314" max="13314" width="37" style="226" customWidth="1"/>
    <col min="13315" max="13315" width="20.5546875" style="226" customWidth="1"/>
    <col min="13316" max="13316" width="13.44140625" style="226" customWidth="1"/>
    <col min="13317" max="13317" width="12.33203125" style="226" customWidth="1"/>
    <col min="13318" max="13318" width="9.88671875" style="226" customWidth="1"/>
    <col min="13319" max="13320" width="13.109375" style="226" customWidth="1"/>
    <col min="13321" max="13321" width="12" style="226" customWidth="1"/>
    <col min="13322" max="13322" width="12.5546875" style="226" customWidth="1"/>
    <col min="13323" max="13323" width="12.88671875" style="226" customWidth="1"/>
    <col min="13324" max="13324" width="12" style="226" customWidth="1"/>
    <col min="13325" max="13325" width="9.109375" style="226"/>
    <col min="13326" max="13326" width="12.109375" style="226" customWidth="1"/>
    <col min="13327" max="13327" width="11.44140625" style="226" customWidth="1"/>
    <col min="13328" max="13328" width="11" style="226" customWidth="1"/>
    <col min="13329" max="13329" width="12.44140625" style="226" customWidth="1"/>
    <col min="13330" max="13569" width="9.109375" style="226"/>
    <col min="13570" max="13570" width="37" style="226" customWidth="1"/>
    <col min="13571" max="13571" width="20.5546875" style="226" customWidth="1"/>
    <col min="13572" max="13572" width="13.44140625" style="226" customWidth="1"/>
    <col min="13573" max="13573" width="12.33203125" style="226" customWidth="1"/>
    <col min="13574" max="13574" width="9.88671875" style="226" customWidth="1"/>
    <col min="13575" max="13576" width="13.109375" style="226" customWidth="1"/>
    <col min="13577" max="13577" width="12" style="226" customWidth="1"/>
    <col min="13578" max="13578" width="12.5546875" style="226" customWidth="1"/>
    <col min="13579" max="13579" width="12.88671875" style="226" customWidth="1"/>
    <col min="13580" max="13580" width="12" style="226" customWidth="1"/>
    <col min="13581" max="13581" width="9.109375" style="226"/>
    <col min="13582" max="13582" width="12.109375" style="226" customWidth="1"/>
    <col min="13583" max="13583" width="11.44140625" style="226" customWidth="1"/>
    <col min="13584" max="13584" width="11" style="226" customWidth="1"/>
    <col min="13585" max="13585" width="12.44140625" style="226" customWidth="1"/>
    <col min="13586" max="13825" width="9.109375" style="226"/>
    <col min="13826" max="13826" width="37" style="226" customWidth="1"/>
    <col min="13827" max="13827" width="20.5546875" style="226" customWidth="1"/>
    <col min="13828" max="13828" width="13.44140625" style="226" customWidth="1"/>
    <col min="13829" max="13829" width="12.33203125" style="226" customWidth="1"/>
    <col min="13830" max="13830" width="9.88671875" style="226" customWidth="1"/>
    <col min="13831" max="13832" width="13.109375" style="226" customWidth="1"/>
    <col min="13833" max="13833" width="12" style="226" customWidth="1"/>
    <col min="13834" max="13834" width="12.5546875" style="226" customWidth="1"/>
    <col min="13835" max="13835" width="12.88671875" style="226" customWidth="1"/>
    <col min="13836" max="13836" width="12" style="226" customWidth="1"/>
    <col min="13837" max="13837" width="9.109375" style="226"/>
    <col min="13838" max="13838" width="12.109375" style="226" customWidth="1"/>
    <col min="13839" max="13839" width="11.44140625" style="226" customWidth="1"/>
    <col min="13840" max="13840" width="11" style="226" customWidth="1"/>
    <col min="13841" max="13841" width="12.44140625" style="226" customWidth="1"/>
    <col min="13842" max="14081" width="9.109375" style="226"/>
    <col min="14082" max="14082" width="37" style="226" customWidth="1"/>
    <col min="14083" max="14083" width="20.5546875" style="226" customWidth="1"/>
    <col min="14084" max="14084" width="13.44140625" style="226" customWidth="1"/>
    <col min="14085" max="14085" width="12.33203125" style="226" customWidth="1"/>
    <col min="14086" max="14086" width="9.88671875" style="226" customWidth="1"/>
    <col min="14087" max="14088" width="13.109375" style="226" customWidth="1"/>
    <col min="14089" max="14089" width="12" style="226" customWidth="1"/>
    <col min="14090" max="14090" width="12.5546875" style="226" customWidth="1"/>
    <col min="14091" max="14091" width="12.88671875" style="226" customWidth="1"/>
    <col min="14092" max="14092" width="12" style="226" customWidth="1"/>
    <col min="14093" max="14093" width="9.109375" style="226"/>
    <col min="14094" max="14094" width="12.109375" style="226" customWidth="1"/>
    <col min="14095" max="14095" width="11.44140625" style="226" customWidth="1"/>
    <col min="14096" max="14096" width="11" style="226" customWidth="1"/>
    <col min="14097" max="14097" width="12.44140625" style="226" customWidth="1"/>
    <col min="14098" max="14337" width="9.109375" style="226"/>
    <col min="14338" max="14338" width="37" style="226" customWidth="1"/>
    <col min="14339" max="14339" width="20.5546875" style="226" customWidth="1"/>
    <col min="14340" max="14340" width="13.44140625" style="226" customWidth="1"/>
    <col min="14341" max="14341" width="12.33203125" style="226" customWidth="1"/>
    <col min="14342" max="14342" width="9.88671875" style="226" customWidth="1"/>
    <col min="14343" max="14344" width="13.109375" style="226" customWidth="1"/>
    <col min="14345" max="14345" width="12" style="226" customWidth="1"/>
    <col min="14346" max="14346" width="12.5546875" style="226" customWidth="1"/>
    <col min="14347" max="14347" width="12.88671875" style="226" customWidth="1"/>
    <col min="14348" max="14348" width="12" style="226" customWidth="1"/>
    <col min="14349" max="14349" width="9.109375" style="226"/>
    <col min="14350" max="14350" width="12.109375" style="226" customWidth="1"/>
    <col min="14351" max="14351" width="11.44140625" style="226" customWidth="1"/>
    <col min="14352" max="14352" width="11" style="226" customWidth="1"/>
    <col min="14353" max="14353" width="12.44140625" style="226" customWidth="1"/>
    <col min="14354" max="14593" width="9.109375" style="226"/>
    <col min="14594" max="14594" width="37" style="226" customWidth="1"/>
    <col min="14595" max="14595" width="20.5546875" style="226" customWidth="1"/>
    <col min="14596" max="14596" width="13.44140625" style="226" customWidth="1"/>
    <col min="14597" max="14597" width="12.33203125" style="226" customWidth="1"/>
    <col min="14598" max="14598" width="9.88671875" style="226" customWidth="1"/>
    <col min="14599" max="14600" width="13.109375" style="226" customWidth="1"/>
    <col min="14601" max="14601" width="12" style="226" customWidth="1"/>
    <col min="14602" max="14602" width="12.5546875" style="226" customWidth="1"/>
    <col min="14603" max="14603" width="12.88671875" style="226" customWidth="1"/>
    <col min="14604" max="14604" width="12" style="226" customWidth="1"/>
    <col min="14605" max="14605" width="9.109375" style="226"/>
    <col min="14606" max="14606" width="12.109375" style="226" customWidth="1"/>
    <col min="14607" max="14607" width="11.44140625" style="226" customWidth="1"/>
    <col min="14608" max="14608" width="11" style="226" customWidth="1"/>
    <col min="14609" max="14609" width="12.44140625" style="226" customWidth="1"/>
    <col min="14610" max="14849" width="9.109375" style="226"/>
    <col min="14850" max="14850" width="37" style="226" customWidth="1"/>
    <col min="14851" max="14851" width="20.5546875" style="226" customWidth="1"/>
    <col min="14852" max="14852" width="13.44140625" style="226" customWidth="1"/>
    <col min="14853" max="14853" width="12.33203125" style="226" customWidth="1"/>
    <col min="14854" max="14854" width="9.88671875" style="226" customWidth="1"/>
    <col min="14855" max="14856" width="13.109375" style="226" customWidth="1"/>
    <col min="14857" max="14857" width="12" style="226" customWidth="1"/>
    <col min="14858" max="14858" width="12.5546875" style="226" customWidth="1"/>
    <col min="14859" max="14859" width="12.88671875" style="226" customWidth="1"/>
    <col min="14860" max="14860" width="12" style="226" customWidth="1"/>
    <col min="14861" max="14861" width="9.109375" style="226"/>
    <col min="14862" max="14862" width="12.109375" style="226" customWidth="1"/>
    <col min="14863" max="14863" width="11.44140625" style="226" customWidth="1"/>
    <col min="14864" max="14864" width="11" style="226" customWidth="1"/>
    <col min="14865" max="14865" width="12.44140625" style="226" customWidth="1"/>
    <col min="14866" max="15105" width="9.109375" style="226"/>
    <col min="15106" max="15106" width="37" style="226" customWidth="1"/>
    <col min="15107" max="15107" width="20.5546875" style="226" customWidth="1"/>
    <col min="15108" max="15108" width="13.44140625" style="226" customWidth="1"/>
    <col min="15109" max="15109" width="12.33203125" style="226" customWidth="1"/>
    <col min="15110" max="15110" width="9.88671875" style="226" customWidth="1"/>
    <col min="15111" max="15112" width="13.109375" style="226" customWidth="1"/>
    <col min="15113" max="15113" width="12" style="226" customWidth="1"/>
    <col min="15114" max="15114" width="12.5546875" style="226" customWidth="1"/>
    <col min="15115" max="15115" width="12.88671875" style="226" customWidth="1"/>
    <col min="15116" max="15116" width="12" style="226" customWidth="1"/>
    <col min="15117" max="15117" width="9.109375" style="226"/>
    <col min="15118" max="15118" width="12.109375" style="226" customWidth="1"/>
    <col min="15119" max="15119" width="11.44140625" style="226" customWidth="1"/>
    <col min="15120" max="15120" width="11" style="226" customWidth="1"/>
    <col min="15121" max="15121" width="12.44140625" style="226" customWidth="1"/>
    <col min="15122" max="15361" width="9.109375" style="226"/>
    <col min="15362" max="15362" width="37" style="226" customWidth="1"/>
    <col min="15363" max="15363" width="20.5546875" style="226" customWidth="1"/>
    <col min="15364" max="15364" width="13.44140625" style="226" customWidth="1"/>
    <col min="15365" max="15365" width="12.33203125" style="226" customWidth="1"/>
    <col min="15366" max="15366" width="9.88671875" style="226" customWidth="1"/>
    <col min="15367" max="15368" width="13.109375" style="226" customWidth="1"/>
    <col min="15369" max="15369" width="12" style="226" customWidth="1"/>
    <col min="15370" max="15370" width="12.5546875" style="226" customWidth="1"/>
    <col min="15371" max="15371" width="12.88671875" style="226" customWidth="1"/>
    <col min="15372" max="15372" width="12" style="226" customWidth="1"/>
    <col min="15373" max="15373" width="9.109375" style="226"/>
    <col min="15374" max="15374" width="12.109375" style="226" customWidth="1"/>
    <col min="15375" max="15375" width="11.44140625" style="226" customWidth="1"/>
    <col min="15376" max="15376" width="11" style="226" customWidth="1"/>
    <col min="15377" max="15377" width="12.44140625" style="226" customWidth="1"/>
    <col min="15378" max="15617" width="9.109375" style="226"/>
    <col min="15618" max="15618" width="37" style="226" customWidth="1"/>
    <col min="15619" max="15619" width="20.5546875" style="226" customWidth="1"/>
    <col min="15620" max="15620" width="13.44140625" style="226" customWidth="1"/>
    <col min="15621" max="15621" width="12.33203125" style="226" customWidth="1"/>
    <col min="15622" max="15622" width="9.88671875" style="226" customWidth="1"/>
    <col min="15623" max="15624" width="13.109375" style="226" customWidth="1"/>
    <col min="15625" max="15625" width="12" style="226" customWidth="1"/>
    <col min="15626" max="15626" width="12.5546875" style="226" customWidth="1"/>
    <col min="15627" max="15627" width="12.88671875" style="226" customWidth="1"/>
    <col min="15628" max="15628" width="12" style="226" customWidth="1"/>
    <col min="15629" max="15629" width="9.109375" style="226"/>
    <col min="15630" max="15630" width="12.109375" style="226" customWidth="1"/>
    <col min="15631" max="15631" width="11.44140625" style="226" customWidth="1"/>
    <col min="15632" max="15632" width="11" style="226" customWidth="1"/>
    <col min="15633" max="15633" width="12.44140625" style="226" customWidth="1"/>
    <col min="15634" max="15873" width="9.109375" style="226"/>
    <col min="15874" max="15874" width="37" style="226" customWidth="1"/>
    <col min="15875" max="15875" width="20.5546875" style="226" customWidth="1"/>
    <col min="15876" max="15876" width="13.44140625" style="226" customWidth="1"/>
    <col min="15877" max="15877" width="12.33203125" style="226" customWidth="1"/>
    <col min="15878" max="15878" width="9.88671875" style="226" customWidth="1"/>
    <col min="15879" max="15880" width="13.109375" style="226" customWidth="1"/>
    <col min="15881" max="15881" width="12" style="226" customWidth="1"/>
    <col min="15882" max="15882" width="12.5546875" style="226" customWidth="1"/>
    <col min="15883" max="15883" width="12.88671875" style="226" customWidth="1"/>
    <col min="15884" max="15884" width="12" style="226" customWidth="1"/>
    <col min="15885" max="15885" width="9.109375" style="226"/>
    <col min="15886" max="15886" width="12.109375" style="226" customWidth="1"/>
    <col min="15887" max="15887" width="11.44140625" style="226" customWidth="1"/>
    <col min="15888" max="15888" width="11" style="226" customWidth="1"/>
    <col min="15889" max="15889" width="12.44140625" style="226" customWidth="1"/>
    <col min="15890" max="16129" width="9.109375" style="226"/>
    <col min="16130" max="16130" width="37" style="226" customWidth="1"/>
    <col min="16131" max="16131" width="20.5546875" style="226" customWidth="1"/>
    <col min="16132" max="16132" width="13.44140625" style="226" customWidth="1"/>
    <col min="16133" max="16133" width="12.33203125" style="226" customWidth="1"/>
    <col min="16134" max="16134" width="9.88671875" style="226" customWidth="1"/>
    <col min="16135" max="16136" width="13.109375" style="226" customWidth="1"/>
    <col min="16137" max="16137" width="12" style="226" customWidth="1"/>
    <col min="16138" max="16138" width="12.5546875" style="226" customWidth="1"/>
    <col min="16139" max="16139" width="12.88671875" style="226" customWidth="1"/>
    <col min="16140" max="16140" width="12" style="226" customWidth="1"/>
    <col min="16141" max="16141" width="9.109375" style="226"/>
    <col min="16142" max="16142" width="12.109375" style="226" customWidth="1"/>
    <col min="16143" max="16143" width="11.44140625" style="226" customWidth="1"/>
    <col min="16144" max="16144" width="11" style="226" customWidth="1"/>
    <col min="16145" max="16145" width="12.44140625" style="226" customWidth="1"/>
    <col min="16146" max="16384" width="9.109375" style="226"/>
  </cols>
  <sheetData>
    <row r="1" spans="1:18" ht="15.6" x14ac:dyDescent="0.3">
      <c r="A1" s="224"/>
      <c r="B1" s="224"/>
      <c r="C1" s="224"/>
      <c r="D1" s="224"/>
      <c r="E1" s="224"/>
      <c r="F1" s="224"/>
      <c r="G1" s="224"/>
      <c r="H1" s="224"/>
      <c r="I1" s="225"/>
      <c r="J1" s="225"/>
      <c r="K1" s="225"/>
      <c r="L1" s="225"/>
      <c r="M1" s="225"/>
      <c r="N1" s="510" t="s">
        <v>454</v>
      </c>
      <c r="O1" s="510"/>
      <c r="P1" s="510"/>
      <c r="Q1" s="510"/>
      <c r="R1" s="510"/>
    </row>
    <row r="2" spans="1:18" ht="15.75" customHeight="1" x14ac:dyDescent="0.25">
      <c r="A2" s="224"/>
      <c r="B2" s="224"/>
      <c r="C2" s="224"/>
      <c r="D2" s="224"/>
      <c r="E2" s="224"/>
      <c r="F2" s="224"/>
      <c r="G2" s="224"/>
      <c r="H2" s="224"/>
      <c r="I2" s="225"/>
      <c r="J2" s="225"/>
      <c r="K2" s="225"/>
      <c r="L2" s="225"/>
      <c r="M2" s="515" t="s">
        <v>598</v>
      </c>
      <c r="N2" s="515"/>
      <c r="O2" s="515"/>
      <c r="P2" s="515"/>
      <c r="Q2" s="515"/>
      <c r="R2" s="515"/>
    </row>
    <row r="3" spans="1:18" ht="15.75" customHeight="1" x14ac:dyDescent="0.3">
      <c r="A3" s="224"/>
      <c r="B3" s="224"/>
      <c r="C3" s="224"/>
      <c r="D3" s="224"/>
      <c r="E3" s="224"/>
      <c r="F3" s="224"/>
      <c r="G3" s="224"/>
      <c r="H3" s="224"/>
      <c r="I3" s="227"/>
      <c r="J3" s="227"/>
      <c r="K3" s="227"/>
      <c r="L3" s="225"/>
      <c r="M3" s="515"/>
      <c r="N3" s="515"/>
      <c r="O3" s="515"/>
      <c r="P3" s="515"/>
      <c r="Q3" s="515"/>
      <c r="R3" s="515"/>
    </row>
    <row r="4" spans="1:18" ht="13.8" x14ac:dyDescent="0.3">
      <c r="A4" s="224"/>
      <c r="B4" s="224"/>
      <c r="C4" s="224"/>
      <c r="D4" s="224"/>
      <c r="E4" s="224"/>
      <c r="F4" s="224"/>
      <c r="G4" s="224"/>
      <c r="H4" s="224"/>
      <c r="I4" s="227"/>
      <c r="J4" s="227"/>
      <c r="K4" s="227"/>
      <c r="L4" s="225"/>
      <c r="M4" s="515"/>
      <c r="N4" s="515"/>
      <c r="O4" s="515"/>
      <c r="P4" s="515"/>
      <c r="Q4" s="515"/>
      <c r="R4" s="515"/>
    </row>
    <row r="5" spans="1:18" ht="13.8" x14ac:dyDescent="0.3">
      <c r="A5" s="511"/>
      <c r="B5" s="511"/>
      <c r="C5" s="511"/>
      <c r="D5" s="511"/>
      <c r="E5" s="511"/>
      <c r="F5" s="511"/>
      <c r="G5" s="511"/>
      <c r="H5" s="511"/>
      <c r="I5" s="227"/>
      <c r="J5" s="227"/>
      <c r="K5" s="227"/>
      <c r="L5" s="225"/>
      <c r="M5" s="225"/>
    </row>
    <row r="6" spans="1:18" x14ac:dyDescent="0.25">
      <c r="A6" s="512" t="s">
        <v>491</v>
      </c>
      <c r="B6" s="512"/>
      <c r="C6" s="512"/>
      <c r="D6" s="512"/>
      <c r="E6" s="512"/>
      <c r="F6" s="512"/>
      <c r="G6" s="512"/>
      <c r="H6" s="512"/>
      <c r="I6" s="512"/>
      <c r="J6" s="512"/>
      <c r="K6" s="512"/>
      <c r="L6" s="512"/>
      <c r="M6" s="512"/>
      <c r="N6" s="512"/>
      <c r="O6" s="512"/>
      <c r="P6" s="512"/>
      <c r="Q6" s="512"/>
      <c r="R6" s="512"/>
    </row>
    <row r="7" spans="1:18" x14ac:dyDescent="0.25">
      <c r="A7" s="228"/>
      <c r="B7" s="228"/>
      <c r="C7" s="228"/>
      <c r="D7" s="513">
        <v>2023</v>
      </c>
      <c r="E7" s="513"/>
      <c r="F7" s="513"/>
      <c r="G7" s="513"/>
      <c r="H7" s="513"/>
      <c r="I7" s="514">
        <v>2024</v>
      </c>
      <c r="J7" s="514"/>
      <c r="K7" s="514"/>
      <c r="L7" s="514"/>
      <c r="M7" s="514"/>
      <c r="N7" s="514">
        <v>2025</v>
      </c>
      <c r="O7" s="514"/>
      <c r="P7" s="514"/>
      <c r="Q7" s="514"/>
      <c r="R7" s="514"/>
    </row>
    <row r="8" spans="1:18" ht="12.75" customHeight="1" x14ac:dyDescent="0.25">
      <c r="A8" s="521" t="s">
        <v>522</v>
      </c>
      <c r="B8" s="525" t="s">
        <v>521</v>
      </c>
      <c r="C8" s="525" t="s">
        <v>34</v>
      </c>
      <c r="D8" s="527" t="s">
        <v>430</v>
      </c>
      <c r="E8" s="529" t="s">
        <v>431</v>
      </c>
      <c r="F8" s="530"/>
      <c r="G8" s="530"/>
      <c r="H8" s="530"/>
      <c r="I8" s="516" t="s">
        <v>430</v>
      </c>
      <c r="J8" s="514" t="s">
        <v>431</v>
      </c>
      <c r="K8" s="514"/>
      <c r="L8" s="514"/>
      <c r="M8" s="514"/>
      <c r="N8" s="516" t="s">
        <v>430</v>
      </c>
      <c r="O8" s="514" t="s">
        <v>431</v>
      </c>
      <c r="P8" s="514"/>
      <c r="Q8" s="514"/>
      <c r="R8" s="514"/>
    </row>
    <row r="9" spans="1:18" ht="105.6" x14ac:dyDescent="0.25">
      <c r="A9" s="521"/>
      <c r="B9" s="526"/>
      <c r="C9" s="526"/>
      <c r="D9" s="528"/>
      <c r="E9" s="252" t="s">
        <v>432</v>
      </c>
      <c r="F9" s="253" t="s">
        <v>433</v>
      </c>
      <c r="G9" s="252" t="s">
        <v>434</v>
      </c>
      <c r="H9" s="229" t="s">
        <v>435</v>
      </c>
      <c r="I9" s="516"/>
      <c r="J9" s="252" t="s">
        <v>432</v>
      </c>
      <c r="K9" s="252" t="s">
        <v>433</v>
      </c>
      <c r="L9" s="252" t="s">
        <v>434</v>
      </c>
      <c r="M9" s="230" t="s">
        <v>436</v>
      </c>
      <c r="N9" s="516"/>
      <c r="O9" s="252" t="s">
        <v>432</v>
      </c>
      <c r="P9" s="252" t="s">
        <v>433</v>
      </c>
      <c r="Q9" s="252" t="s">
        <v>434</v>
      </c>
      <c r="R9" s="230" t="s">
        <v>435</v>
      </c>
    </row>
    <row r="10" spans="1:18" x14ac:dyDescent="0.25">
      <c r="A10" s="231">
        <v>1</v>
      </c>
      <c r="B10" s="231"/>
      <c r="C10" s="231">
        <v>2</v>
      </c>
      <c r="D10" s="232">
        <v>3</v>
      </c>
      <c r="E10" s="232">
        <v>4</v>
      </c>
      <c r="F10" s="233">
        <v>5</v>
      </c>
      <c r="G10" s="234">
        <v>6</v>
      </c>
      <c r="H10" s="235">
        <v>7</v>
      </c>
      <c r="I10" s="236"/>
      <c r="J10" s="236"/>
      <c r="K10" s="236"/>
      <c r="L10" s="236"/>
      <c r="M10" s="236"/>
      <c r="N10" s="236"/>
      <c r="O10" s="236"/>
      <c r="P10" s="236"/>
      <c r="Q10" s="236"/>
      <c r="R10" s="236"/>
    </row>
    <row r="11" spans="1:18" ht="13.8" x14ac:dyDescent="0.25">
      <c r="A11" s="517" t="s">
        <v>492</v>
      </c>
      <c r="B11" s="518"/>
      <c r="C11" s="519"/>
      <c r="D11" s="519"/>
      <c r="E11" s="519"/>
      <c r="F11" s="519"/>
      <c r="G11" s="519"/>
      <c r="H11" s="520"/>
      <c r="I11" s="256"/>
      <c r="J11" s="257"/>
      <c r="K11" s="257"/>
      <c r="L11" s="257"/>
      <c r="M11" s="258"/>
      <c r="N11" s="256"/>
      <c r="O11" s="257"/>
      <c r="P11" s="257"/>
      <c r="Q11" s="257"/>
      <c r="R11" s="258"/>
    </row>
    <row r="12" spans="1:18" ht="52.8" x14ac:dyDescent="0.25">
      <c r="A12" s="259" t="s">
        <v>493</v>
      </c>
      <c r="B12" s="259" t="s">
        <v>523</v>
      </c>
      <c r="C12" s="260" t="s">
        <v>494</v>
      </c>
      <c r="D12" s="496">
        <f>E13+G12+E14</f>
        <v>11881910.57</v>
      </c>
      <c r="E12" s="232"/>
      <c r="F12" s="232"/>
      <c r="G12" s="261">
        <f>10757000+4974926.52-4974926.52</f>
        <v>10757000</v>
      </c>
      <c r="H12" s="234"/>
      <c r="I12" s="522">
        <f>J13+L12</f>
        <v>45788516.259999998</v>
      </c>
      <c r="J12" s="261"/>
      <c r="K12" s="261"/>
      <c r="L12" s="261">
        <v>45055900</v>
      </c>
      <c r="M12" s="261"/>
      <c r="N12" s="522">
        <f>O13+Q12</f>
        <v>22781910.559999999</v>
      </c>
      <c r="O12" s="261"/>
      <c r="P12" s="261"/>
      <c r="Q12" s="261">
        <v>22417400</v>
      </c>
      <c r="R12" s="261"/>
    </row>
    <row r="13" spans="1:18" ht="52.8" x14ac:dyDescent="0.25">
      <c r="A13" s="259" t="s">
        <v>495</v>
      </c>
      <c r="B13" s="259" t="s">
        <v>523</v>
      </c>
      <c r="C13" s="260" t="s">
        <v>496</v>
      </c>
      <c r="D13" s="503"/>
      <c r="E13" s="261">
        <f>174910.57</f>
        <v>174910.57</v>
      </c>
      <c r="F13" s="232"/>
      <c r="G13" s="234"/>
      <c r="H13" s="234"/>
      <c r="I13" s="523"/>
      <c r="J13" s="261">
        <v>732616.26</v>
      </c>
      <c r="K13" s="261"/>
      <c r="L13" s="261"/>
      <c r="M13" s="261"/>
      <c r="N13" s="523"/>
      <c r="O13" s="261">
        <v>364510.56</v>
      </c>
      <c r="P13" s="261"/>
      <c r="Q13" s="261"/>
      <c r="R13" s="261"/>
    </row>
    <row r="14" spans="1:18" ht="66" x14ac:dyDescent="0.25">
      <c r="A14" s="259" t="s">
        <v>534</v>
      </c>
      <c r="B14" s="259" t="s">
        <v>541</v>
      </c>
      <c r="C14" s="260" t="s">
        <v>542</v>
      </c>
      <c r="D14" s="497"/>
      <c r="E14" s="261">
        <v>950000</v>
      </c>
      <c r="F14" s="232"/>
      <c r="G14" s="234"/>
      <c r="H14" s="234"/>
      <c r="I14" s="524"/>
      <c r="J14" s="261"/>
      <c r="K14" s="261"/>
      <c r="L14" s="261"/>
      <c r="M14" s="261"/>
      <c r="N14" s="524"/>
      <c r="O14" s="261"/>
      <c r="P14" s="261"/>
      <c r="Q14" s="261"/>
      <c r="R14" s="261"/>
    </row>
    <row r="15" spans="1:18" ht="13.8" x14ac:dyDescent="0.25">
      <c r="A15" s="262" t="s">
        <v>437</v>
      </c>
      <c r="B15" s="262"/>
      <c r="C15" s="263"/>
      <c r="D15" s="264">
        <f>D12</f>
        <v>11881910.57</v>
      </c>
      <c r="E15" s="264">
        <f>E13+E14</f>
        <v>1124910.57</v>
      </c>
      <c r="F15" s="264"/>
      <c r="G15" s="265">
        <f>G12</f>
        <v>10757000</v>
      </c>
      <c r="H15" s="266"/>
      <c r="I15" s="265">
        <f>I12</f>
        <v>45788516.259999998</v>
      </c>
      <c r="J15" s="265">
        <f>J13</f>
        <v>732616.26</v>
      </c>
      <c r="K15" s="265"/>
      <c r="L15" s="265">
        <f>L12</f>
        <v>45055900</v>
      </c>
      <c r="M15" s="265"/>
      <c r="N15" s="265">
        <f>N12</f>
        <v>22781910.559999999</v>
      </c>
      <c r="O15" s="265">
        <f>O13</f>
        <v>364510.56</v>
      </c>
      <c r="P15" s="265"/>
      <c r="Q15" s="265">
        <f>Q12</f>
        <v>22417400</v>
      </c>
      <c r="R15" s="265"/>
    </row>
    <row r="16" spans="1:18" s="278" customFormat="1" ht="13.8" x14ac:dyDescent="0.25">
      <c r="A16" s="504" t="s">
        <v>543</v>
      </c>
      <c r="B16" s="505"/>
      <c r="C16" s="505"/>
      <c r="D16" s="505"/>
      <c r="E16" s="505"/>
      <c r="F16" s="505"/>
      <c r="G16" s="505"/>
      <c r="H16" s="505"/>
      <c r="I16" s="505"/>
      <c r="J16" s="505"/>
      <c r="K16" s="505"/>
      <c r="L16" s="505"/>
      <c r="M16" s="505"/>
      <c r="N16" s="505"/>
      <c r="O16" s="505"/>
      <c r="P16" s="505"/>
      <c r="Q16" s="505"/>
      <c r="R16" s="506"/>
    </row>
    <row r="17" spans="1:18" s="278" customFormat="1" ht="26.4" x14ac:dyDescent="0.25">
      <c r="A17" s="279" t="s">
        <v>585</v>
      </c>
      <c r="B17" s="498" t="s">
        <v>584</v>
      </c>
      <c r="C17" s="279" t="s">
        <v>587</v>
      </c>
      <c r="D17" s="496">
        <f>E18+G17</f>
        <v>7621951.21</v>
      </c>
      <c r="E17" s="290"/>
      <c r="F17" s="290"/>
      <c r="G17" s="293">
        <v>7500000</v>
      </c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4"/>
    </row>
    <row r="18" spans="1:18" s="278" customFormat="1" ht="26.4" x14ac:dyDescent="0.25">
      <c r="A18" s="279" t="s">
        <v>586</v>
      </c>
      <c r="B18" s="499"/>
      <c r="C18" s="279" t="s">
        <v>588</v>
      </c>
      <c r="D18" s="497"/>
      <c r="E18" s="293">
        <v>121951.21</v>
      </c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4"/>
    </row>
    <row r="19" spans="1:18" s="297" customFormat="1" x14ac:dyDescent="0.25">
      <c r="A19" s="295"/>
      <c r="B19" s="298"/>
      <c r="C19" s="299"/>
      <c r="D19" s="238">
        <f>D17</f>
        <v>7621951.21</v>
      </c>
      <c r="E19" s="295"/>
      <c r="F19" s="295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6"/>
    </row>
    <row r="20" spans="1:18" s="278" customFormat="1" ht="15" customHeight="1" x14ac:dyDescent="0.25">
      <c r="A20" s="495" t="s">
        <v>544</v>
      </c>
      <c r="B20" s="495" t="s">
        <v>545</v>
      </c>
      <c r="C20" s="300" t="s">
        <v>582</v>
      </c>
      <c r="D20" s="496">
        <f>E21+G20</f>
        <v>2076250</v>
      </c>
      <c r="E20" s="291"/>
      <c r="F20" s="291"/>
      <c r="G20" s="293">
        <f>2043030-30</f>
        <v>2043000</v>
      </c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</row>
    <row r="21" spans="1:18" s="278" customFormat="1" x14ac:dyDescent="0.25">
      <c r="A21" s="495"/>
      <c r="B21" s="495"/>
      <c r="C21" s="292" t="s">
        <v>547</v>
      </c>
      <c r="D21" s="497"/>
      <c r="E21" s="280">
        <f>33220+30</f>
        <v>33250</v>
      </c>
      <c r="F21" s="280"/>
      <c r="G21" s="281"/>
      <c r="H21" s="282"/>
      <c r="I21" s="281"/>
      <c r="J21" s="281"/>
      <c r="K21" s="281"/>
      <c r="L21" s="281"/>
      <c r="M21" s="281"/>
      <c r="N21" s="281"/>
      <c r="O21" s="281"/>
      <c r="P21" s="281"/>
      <c r="Q21" s="281"/>
      <c r="R21" s="281"/>
    </row>
    <row r="22" spans="1:18" s="278" customFormat="1" ht="13.8" x14ac:dyDescent="0.25">
      <c r="A22" s="275" t="s">
        <v>437</v>
      </c>
      <c r="B22" s="276"/>
      <c r="C22" s="277"/>
      <c r="D22" s="264">
        <f>D20</f>
        <v>2076250</v>
      </c>
      <c r="E22" s="264">
        <f>E21</f>
        <v>33250</v>
      </c>
      <c r="F22" s="264"/>
      <c r="G22" s="265"/>
      <c r="H22" s="266"/>
      <c r="I22" s="265"/>
      <c r="J22" s="265"/>
      <c r="K22" s="265"/>
      <c r="L22" s="265"/>
      <c r="M22" s="265"/>
      <c r="N22" s="265"/>
      <c r="O22" s="265"/>
      <c r="P22" s="265"/>
      <c r="Q22" s="265"/>
      <c r="R22" s="265"/>
    </row>
    <row r="23" spans="1:18" ht="13.5" customHeight="1" x14ac:dyDescent="0.25">
      <c r="A23" s="500" t="s">
        <v>438</v>
      </c>
      <c r="B23" s="501"/>
      <c r="C23" s="501"/>
      <c r="D23" s="501"/>
      <c r="E23" s="501"/>
      <c r="F23" s="502"/>
      <c r="G23" s="242"/>
      <c r="H23" s="243"/>
      <c r="I23" s="236"/>
      <c r="J23" s="236"/>
      <c r="K23" s="236"/>
      <c r="L23" s="236"/>
      <c r="M23" s="236"/>
      <c r="N23" s="236"/>
      <c r="O23" s="236"/>
      <c r="P23" s="236"/>
      <c r="Q23" s="236"/>
      <c r="R23" s="236"/>
    </row>
    <row r="24" spans="1:18" ht="39.6" x14ac:dyDescent="0.25">
      <c r="A24" s="268" t="s">
        <v>497</v>
      </c>
      <c r="B24" s="272" t="s">
        <v>549</v>
      </c>
      <c r="C24" s="267" t="s">
        <v>498</v>
      </c>
      <c r="D24" s="507">
        <f>E25+G24+E27+E26</f>
        <v>26231880.370000001</v>
      </c>
      <c r="E24" s="280"/>
      <c r="F24" s="284"/>
      <c r="G24" s="285">
        <v>25000000</v>
      </c>
      <c r="H24" s="239"/>
      <c r="I24" s="236"/>
      <c r="J24" s="236"/>
      <c r="K24" s="236"/>
      <c r="L24" s="236"/>
      <c r="M24" s="236"/>
      <c r="N24" s="236"/>
      <c r="O24" s="236"/>
      <c r="P24" s="236"/>
      <c r="Q24" s="236"/>
      <c r="R24" s="236"/>
    </row>
    <row r="25" spans="1:18" ht="52.8" x14ac:dyDescent="0.25">
      <c r="A25" s="268" t="s">
        <v>499</v>
      </c>
      <c r="B25" s="272" t="s">
        <v>549</v>
      </c>
      <c r="C25" s="267" t="s">
        <v>500</v>
      </c>
      <c r="D25" s="508"/>
      <c r="E25" s="286">
        <v>406504.07</v>
      </c>
      <c r="F25" s="287"/>
      <c r="G25" s="283"/>
      <c r="H25" s="243"/>
      <c r="I25" s="236"/>
      <c r="J25" s="236"/>
      <c r="K25" s="236"/>
      <c r="L25" s="236"/>
      <c r="M25" s="236"/>
      <c r="N25" s="236"/>
      <c r="O25" s="236"/>
      <c r="P25" s="236"/>
      <c r="Q25" s="236"/>
      <c r="R25" s="236"/>
    </row>
    <row r="26" spans="1:18" ht="26.4" x14ac:dyDescent="0.25">
      <c r="A26" s="268" t="s">
        <v>583</v>
      </c>
      <c r="B26" s="272" t="s">
        <v>549</v>
      </c>
      <c r="C26" s="267" t="s">
        <v>546</v>
      </c>
      <c r="D26" s="508"/>
      <c r="E26" s="286">
        <v>250000</v>
      </c>
      <c r="F26" s="287"/>
      <c r="G26" s="283"/>
      <c r="H26" s="243"/>
      <c r="I26" s="236"/>
      <c r="J26" s="236"/>
      <c r="K26" s="236"/>
      <c r="L26" s="236"/>
      <c r="M26" s="236"/>
      <c r="N26" s="236"/>
      <c r="O26" s="236"/>
      <c r="P26" s="236"/>
      <c r="Q26" s="236"/>
      <c r="R26" s="236"/>
    </row>
    <row r="27" spans="1:18" ht="26.4" x14ac:dyDescent="0.25">
      <c r="A27" s="268" t="s">
        <v>548</v>
      </c>
      <c r="B27" s="272" t="s">
        <v>549</v>
      </c>
      <c r="C27" s="267" t="s">
        <v>546</v>
      </c>
      <c r="D27" s="509"/>
      <c r="E27" s="286">
        <v>575376.30000000005</v>
      </c>
      <c r="F27" s="287"/>
      <c r="G27" s="283"/>
      <c r="H27" s="243"/>
      <c r="I27" s="236"/>
      <c r="J27" s="236"/>
      <c r="K27" s="236"/>
      <c r="L27" s="236"/>
      <c r="M27" s="236"/>
      <c r="N27" s="236"/>
      <c r="O27" s="236"/>
      <c r="P27" s="236"/>
      <c r="Q27" s="236"/>
      <c r="R27" s="236"/>
    </row>
    <row r="28" spans="1:18" ht="13.8" x14ac:dyDescent="0.25">
      <c r="A28" s="237" t="s">
        <v>437</v>
      </c>
      <c r="B28" s="237"/>
      <c r="C28" s="241"/>
      <c r="D28" s="238">
        <f t="shared" ref="D28" si="0">SUM(D24:D25)</f>
        <v>26231880.370000001</v>
      </c>
      <c r="E28" s="238">
        <f>SUM(E24:E27)</f>
        <v>1231880.3700000001</v>
      </c>
      <c r="F28" s="238">
        <f t="shared" ref="F28:R28" si="1">SUM(F24:F27)</f>
        <v>0</v>
      </c>
      <c r="G28" s="238">
        <f t="shared" si="1"/>
        <v>25000000</v>
      </c>
      <c r="H28" s="238">
        <f t="shared" si="1"/>
        <v>0</v>
      </c>
      <c r="I28" s="238">
        <f t="shared" si="1"/>
        <v>0</v>
      </c>
      <c r="J28" s="238">
        <f t="shared" si="1"/>
        <v>0</v>
      </c>
      <c r="K28" s="238">
        <f t="shared" si="1"/>
        <v>0</v>
      </c>
      <c r="L28" s="238">
        <f t="shared" si="1"/>
        <v>0</v>
      </c>
      <c r="M28" s="238">
        <f t="shared" si="1"/>
        <v>0</v>
      </c>
      <c r="N28" s="238">
        <f t="shared" si="1"/>
        <v>0</v>
      </c>
      <c r="O28" s="238">
        <f t="shared" si="1"/>
        <v>0</v>
      </c>
      <c r="P28" s="238">
        <f t="shared" si="1"/>
        <v>0</v>
      </c>
      <c r="Q28" s="238">
        <f t="shared" si="1"/>
        <v>0</v>
      </c>
      <c r="R28" s="238">
        <f t="shared" si="1"/>
        <v>0</v>
      </c>
    </row>
    <row r="29" spans="1:18" ht="13.8" x14ac:dyDescent="0.25">
      <c r="A29" s="244" t="s">
        <v>439</v>
      </c>
      <c r="B29" s="244"/>
      <c r="C29" s="244"/>
      <c r="D29" s="240">
        <f>+D22+D28+D15+D19</f>
        <v>47811992.149999999</v>
      </c>
      <c r="E29" s="240">
        <f>+E22+E28+E15</f>
        <v>2390040.9400000004</v>
      </c>
      <c r="F29" s="240">
        <f t="shared" ref="F29:R29" si="2">+F22+F28+F15</f>
        <v>0</v>
      </c>
      <c r="G29" s="240">
        <f t="shared" si="2"/>
        <v>35757000</v>
      </c>
      <c r="H29" s="240">
        <f t="shared" si="2"/>
        <v>0</v>
      </c>
      <c r="I29" s="240">
        <f t="shared" si="2"/>
        <v>45788516.259999998</v>
      </c>
      <c r="J29" s="240">
        <f t="shared" si="2"/>
        <v>732616.26</v>
      </c>
      <c r="K29" s="240">
        <f t="shared" si="2"/>
        <v>0</v>
      </c>
      <c r="L29" s="240">
        <f t="shared" si="2"/>
        <v>45055900</v>
      </c>
      <c r="M29" s="240">
        <f t="shared" si="2"/>
        <v>0</v>
      </c>
      <c r="N29" s="240">
        <f t="shared" si="2"/>
        <v>22781910.559999999</v>
      </c>
      <c r="O29" s="240">
        <f t="shared" si="2"/>
        <v>364510.56</v>
      </c>
      <c r="P29" s="240">
        <f t="shared" si="2"/>
        <v>0</v>
      </c>
      <c r="Q29" s="240">
        <f t="shared" si="2"/>
        <v>22417400</v>
      </c>
      <c r="R29" s="240">
        <f t="shared" si="2"/>
        <v>0</v>
      </c>
    </row>
    <row r="30" spans="1:18" x14ac:dyDescent="0.25">
      <c r="A30" s="245"/>
      <c r="B30" s="245"/>
      <c r="C30" s="245"/>
      <c r="D30" s="246"/>
      <c r="E30" s="246"/>
      <c r="F30" s="246"/>
      <c r="G30" s="245"/>
    </row>
    <row r="31" spans="1:18" x14ac:dyDescent="0.25">
      <c r="A31" s="245"/>
      <c r="B31" s="245"/>
      <c r="C31" s="245"/>
      <c r="D31" s="246"/>
      <c r="E31" s="246"/>
      <c r="F31" s="246"/>
      <c r="G31" s="245"/>
    </row>
    <row r="32" spans="1:18" x14ac:dyDescent="0.25">
      <c r="A32" s="245"/>
      <c r="B32" s="245"/>
      <c r="C32" s="245"/>
      <c r="D32" s="246"/>
      <c r="E32" s="246"/>
      <c r="F32" s="246"/>
      <c r="G32" s="245"/>
    </row>
    <row r="33" spans="1:7" x14ac:dyDescent="0.25">
      <c r="A33" s="245"/>
      <c r="B33" s="245"/>
      <c r="C33" s="245"/>
      <c r="D33" s="246"/>
      <c r="E33" s="246"/>
      <c r="F33" s="246"/>
      <c r="G33" s="245"/>
    </row>
    <row r="34" spans="1:7" x14ac:dyDescent="0.25">
      <c r="A34" s="245"/>
      <c r="B34" s="245"/>
      <c r="C34" s="245"/>
      <c r="D34" s="246"/>
      <c r="E34" s="246"/>
      <c r="F34" s="246"/>
      <c r="G34" s="245"/>
    </row>
    <row r="35" spans="1:7" x14ac:dyDescent="0.25">
      <c r="A35" s="245"/>
      <c r="B35" s="245"/>
      <c r="C35" s="245"/>
      <c r="D35" s="246"/>
      <c r="E35" s="246"/>
      <c r="F35" s="246"/>
      <c r="G35" s="245"/>
    </row>
    <row r="36" spans="1:7" x14ac:dyDescent="0.25">
      <c r="A36" s="245"/>
      <c r="B36" s="245"/>
      <c r="C36" s="245"/>
      <c r="D36" s="246"/>
      <c r="E36" s="246"/>
      <c r="F36" s="246"/>
      <c r="G36" s="245"/>
    </row>
    <row r="37" spans="1:7" x14ac:dyDescent="0.25">
      <c r="A37" s="245"/>
      <c r="B37" s="245"/>
      <c r="C37" s="245"/>
      <c r="D37" s="246"/>
      <c r="E37" s="246"/>
      <c r="F37" s="246"/>
      <c r="G37" s="245"/>
    </row>
    <row r="38" spans="1:7" x14ac:dyDescent="0.25">
      <c r="A38" s="245"/>
      <c r="B38" s="245"/>
      <c r="C38" s="245"/>
      <c r="D38" s="246"/>
      <c r="E38" s="246"/>
      <c r="F38" s="246"/>
      <c r="G38" s="245"/>
    </row>
    <row r="39" spans="1:7" x14ac:dyDescent="0.25">
      <c r="A39" s="245"/>
      <c r="B39" s="245"/>
      <c r="C39" s="245"/>
      <c r="D39" s="246"/>
      <c r="E39" s="246"/>
      <c r="F39" s="246"/>
      <c r="G39" s="245"/>
    </row>
    <row r="40" spans="1:7" x14ac:dyDescent="0.25">
      <c r="A40" s="245"/>
      <c r="B40" s="245"/>
      <c r="C40" s="245"/>
      <c r="D40" s="246"/>
      <c r="E40" s="246"/>
      <c r="F40" s="246"/>
      <c r="G40" s="245"/>
    </row>
    <row r="41" spans="1:7" x14ac:dyDescent="0.25">
      <c r="A41" s="245"/>
      <c r="B41" s="245"/>
      <c r="C41" s="245"/>
      <c r="D41" s="246"/>
      <c r="E41" s="246"/>
      <c r="F41" s="246"/>
      <c r="G41" s="245"/>
    </row>
    <row r="42" spans="1:7" x14ac:dyDescent="0.25">
      <c r="A42" s="245"/>
      <c r="B42" s="245"/>
      <c r="C42" s="245"/>
      <c r="D42" s="246"/>
      <c r="E42" s="246"/>
      <c r="F42" s="246"/>
      <c r="G42" s="245"/>
    </row>
    <row r="43" spans="1:7" x14ac:dyDescent="0.25">
      <c r="A43" s="245"/>
      <c r="B43" s="245"/>
      <c r="C43" s="245"/>
      <c r="D43" s="246"/>
      <c r="E43" s="246"/>
      <c r="F43" s="246"/>
      <c r="G43" s="245"/>
    </row>
  </sheetData>
  <mergeCells count="28">
    <mergeCell ref="I12:I14"/>
    <mergeCell ref="N12:N14"/>
    <mergeCell ref="B8:B9"/>
    <mergeCell ref="C8:C9"/>
    <mergeCell ref="D8:D9"/>
    <mergeCell ref="E8:H8"/>
    <mergeCell ref="I8:I9"/>
    <mergeCell ref="A23:F23"/>
    <mergeCell ref="D12:D14"/>
    <mergeCell ref="A16:R16"/>
    <mergeCell ref="D24:D27"/>
    <mergeCell ref="N1:R1"/>
    <mergeCell ref="A5:H5"/>
    <mergeCell ref="A6:R6"/>
    <mergeCell ref="D7:H7"/>
    <mergeCell ref="I7:M7"/>
    <mergeCell ref="N7:R7"/>
    <mergeCell ref="M2:R4"/>
    <mergeCell ref="J8:M8"/>
    <mergeCell ref="N8:N9"/>
    <mergeCell ref="O8:R8"/>
    <mergeCell ref="A11:H11"/>
    <mergeCell ref="A8:A9"/>
    <mergeCell ref="A20:A21"/>
    <mergeCell ref="B20:B21"/>
    <mergeCell ref="D20:D21"/>
    <mergeCell ref="B17:B18"/>
    <mergeCell ref="D17:D18"/>
  </mergeCell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8</vt:i4>
      </vt:variant>
    </vt:vector>
  </HeadingPairs>
  <TitlesOfParts>
    <vt:vector size="22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ИФДБ</vt:lpstr>
      <vt:lpstr>п.6 пуб.норм.обяз.</vt:lpstr>
      <vt:lpstr>ИМБТ </vt:lpstr>
      <vt:lpstr>п.10мун.заим.</vt:lpstr>
      <vt:lpstr>МП</vt:lpstr>
      <vt:lpstr>доходы</vt:lpstr>
      <vt:lpstr>п.9 Кап влож</vt:lpstr>
      <vt:lpstr>'ИМБТ '!Область_печати</vt:lpstr>
      <vt:lpstr>п.10мун.заим.!Область_печати</vt:lpstr>
      <vt:lpstr>'п.3 расп.по цел.'!Область_печати</vt:lpstr>
      <vt:lpstr>'п.4 ведом.'!Область_печати</vt:lpstr>
      <vt:lpstr>'п.6 пуб.норм.обяз.'!Область_печати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2023-08-07T09:08:51Z</dcterms:modified>
</cp:coreProperties>
</file>